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8800" windowHeight="12330" tabRatio="810"/>
  </bookViews>
  <sheets>
    <sheet name="Лист18" sheetId="17" r:id="rId1"/>
  </sheets>
  <definedNames>
    <definedName name="_xlnm._FilterDatabase" localSheetId="0" hidden="1">Лист18!$A$22:$AU$164</definedName>
    <definedName name="_xlnm.Print_Area" localSheetId="0">Лист18!$A$1:$AU$164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4" i="17" l="1"/>
  <c r="AM40" i="17" l="1"/>
  <c r="K34" i="17" l="1"/>
  <c r="K33" i="17" l="1"/>
  <c r="AU122" i="17"/>
  <c r="AT122" i="17"/>
  <c r="AS122" i="17"/>
  <c r="AR122" i="17"/>
  <c r="AQ122" i="17"/>
  <c r="AP122" i="17"/>
  <c r="AO122" i="17"/>
  <c r="AN122" i="17"/>
  <c r="AM122" i="17"/>
  <c r="AL122" i="17"/>
  <c r="AK122" i="17"/>
  <c r="AJ122" i="17"/>
  <c r="AI122" i="17"/>
  <c r="AH122" i="17"/>
  <c r="AG122" i="17"/>
  <c r="AF122" i="17"/>
  <c r="AE122" i="17"/>
  <c r="AD122" i="17"/>
  <c r="AC122" i="17"/>
  <c r="AB122" i="17"/>
  <c r="AA122" i="17"/>
  <c r="Z122" i="17"/>
  <c r="Y122" i="17"/>
  <c r="X122" i="17"/>
  <c r="W122" i="17"/>
  <c r="V122" i="17"/>
  <c r="U122" i="17"/>
  <c r="T122" i="17"/>
  <c r="S122" i="17"/>
  <c r="R122" i="17"/>
  <c r="Q122" i="17"/>
  <c r="P122" i="17"/>
  <c r="O122" i="17"/>
  <c r="N122" i="17"/>
  <c r="M122" i="17"/>
  <c r="L122" i="17"/>
  <c r="K122" i="17"/>
  <c r="J122" i="17"/>
  <c r="I122" i="17"/>
  <c r="H122" i="17"/>
  <c r="G122" i="17"/>
  <c r="F122" i="17"/>
  <c r="E122" i="17"/>
  <c r="D122" i="17"/>
  <c r="AU120" i="17"/>
  <c r="AU103" i="17" s="1"/>
  <c r="AT120" i="17"/>
  <c r="AT103" i="17" s="1"/>
  <c r="AS120" i="17"/>
  <c r="AS103" i="17" s="1"/>
  <c r="AR120" i="17"/>
  <c r="AR103" i="17" s="1"/>
  <c r="AQ120" i="17"/>
  <c r="AQ103" i="17" s="1"/>
  <c r="AP120" i="17"/>
  <c r="AP103" i="17" s="1"/>
  <c r="AO120" i="17"/>
  <c r="AO103" i="17" s="1"/>
  <c r="AN120" i="17"/>
  <c r="AN103" i="17" s="1"/>
  <c r="AM120" i="17"/>
  <c r="AM103" i="17" s="1"/>
  <c r="AL120" i="17"/>
  <c r="AL103" i="17" s="1"/>
  <c r="AK120" i="17"/>
  <c r="AK103" i="17" s="1"/>
  <c r="AJ120" i="17"/>
  <c r="AJ103" i="17" s="1"/>
  <c r="AI120" i="17"/>
  <c r="AI103" i="17" s="1"/>
  <c r="AH120" i="17"/>
  <c r="AH103" i="17" s="1"/>
  <c r="AG120" i="17"/>
  <c r="AG103" i="17" s="1"/>
  <c r="AF120" i="17"/>
  <c r="AF103" i="17" s="1"/>
  <c r="AE120" i="17"/>
  <c r="AE103" i="17" s="1"/>
  <c r="AD120" i="17"/>
  <c r="AD103" i="17" s="1"/>
  <c r="AC120" i="17"/>
  <c r="AC103" i="17" s="1"/>
  <c r="AB120" i="17"/>
  <c r="AB103" i="17" s="1"/>
  <c r="AA120" i="17"/>
  <c r="AA103" i="17" s="1"/>
  <c r="Z120" i="17"/>
  <c r="Z103" i="17" s="1"/>
  <c r="Y120" i="17"/>
  <c r="Y103" i="17" s="1"/>
  <c r="X120" i="17"/>
  <c r="X103" i="17" s="1"/>
  <c r="W120" i="17"/>
  <c r="W103" i="17" s="1"/>
  <c r="V120" i="17"/>
  <c r="V103" i="17" s="1"/>
  <c r="U120" i="17"/>
  <c r="U103" i="17" s="1"/>
  <c r="T120" i="17"/>
  <c r="T103" i="17" s="1"/>
  <c r="S120" i="17"/>
  <c r="S103" i="17" s="1"/>
  <c r="R120" i="17"/>
  <c r="R103" i="17" s="1"/>
  <c r="Q120" i="17"/>
  <c r="Q103" i="17" s="1"/>
  <c r="P120" i="17"/>
  <c r="P103" i="17" s="1"/>
  <c r="O120" i="17"/>
  <c r="O103" i="17" s="1"/>
  <c r="N120" i="17"/>
  <c r="N103" i="17" s="1"/>
  <c r="M120" i="17"/>
  <c r="M103" i="17" s="1"/>
  <c r="L120" i="17"/>
  <c r="L103" i="17" s="1"/>
  <c r="K120" i="17"/>
  <c r="K103" i="17" s="1"/>
  <c r="J120" i="17"/>
  <c r="J103" i="17" s="1"/>
  <c r="I120" i="17"/>
  <c r="I103" i="17" s="1"/>
  <c r="H120" i="17"/>
  <c r="H103" i="17" s="1"/>
  <c r="G120" i="17"/>
  <c r="G103" i="17" s="1"/>
  <c r="F120" i="17"/>
  <c r="F103" i="17" s="1"/>
  <c r="E120" i="17"/>
  <c r="E103" i="17" s="1"/>
  <c r="D120" i="17"/>
  <c r="D103" i="17" s="1"/>
  <c r="AU82" i="17"/>
  <c r="AT82" i="17"/>
  <c r="AS82" i="17"/>
  <c r="AR82" i="17"/>
  <c r="AQ82" i="17"/>
  <c r="AP82" i="17"/>
  <c r="AO82" i="17"/>
  <c r="AN82" i="17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J77" i="17" s="1"/>
  <c r="I82" i="17"/>
  <c r="H82" i="17"/>
  <c r="H77" i="17" s="1"/>
  <c r="G82" i="17"/>
  <c r="F82" i="17"/>
  <c r="E82" i="17"/>
  <c r="D82" i="17"/>
  <c r="D77" i="17" s="1"/>
  <c r="AU39" i="17"/>
  <c r="AT39" i="17"/>
  <c r="AS39" i="17"/>
  <c r="AR39" i="17"/>
  <c r="AQ39" i="17"/>
  <c r="AP39" i="17"/>
  <c r="AO39" i="17"/>
  <c r="AN39" i="17"/>
  <c r="AM39" i="17"/>
  <c r="AL39" i="17"/>
  <c r="AK39" i="17"/>
  <c r="AJ39" i="17"/>
  <c r="AI39" i="17"/>
  <c r="AH39" i="17"/>
  <c r="AG39" i="17"/>
  <c r="AF39" i="17"/>
  <c r="AE39" i="17"/>
  <c r="AD39" i="17"/>
  <c r="AC39" i="17"/>
  <c r="AB39" i="17"/>
  <c r="AA39" i="17"/>
  <c r="Z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AU35" i="17"/>
  <c r="AT35" i="17"/>
  <c r="AS35" i="17"/>
  <c r="AR35" i="17"/>
  <c r="AQ35" i="17"/>
  <c r="AP35" i="17"/>
  <c r="AO35" i="17"/>
  <c r="AN35" i="17"/>
  <c r="AM35" i="17"/>
  <c r="AL35" i="17"/>
  <c r="AK35" i="17"/>
  <c r="AJ35" i="17"/>
  <c r="AI35" i="17"/>
  <c r="AH35" i="17"/>
  <c r="AG35" i="17"/>
  <c r="AF35" i="17"/>
  <c r="AE35" i="17"/>
  <c r="AD35" i="17"/>
  <c r="AC35" i="17"/>
  <c r="AB35" i="17"/>
  <c r="AA35" i="17"/>
  <c r="Z35" i="17"/>
  <c r="Y35" i="17"/>
  <c r="X35" i="17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AU160" i="17"/>
  <c r="AT160" i="17"/>
  <c r="AS160" i="17"/>
  <c r="AR160" i="17"/>
  <c r="AU156" i="17"/>
  <c r="AT156" i="17"/>
  <c r="AS156" i="17"/>
  <c r="AR156" i="17"/>
  <c r="AU152" i="17"/>
  <c r="AT152" i="17"/>
  <c r="AS152" i="17"/>
  <c r="AR152" i="17"/>
  <c r="AU148" i="17"/>
  <c r="AT148" i="17"/>
  <c r="AS148" i="17"/>
  <c r="AR148" i="17"/>
  <c r="AU144" i="17"/>
  <c r="AT144" i="17"/>
  <c r="AS144" i="17"/>
  <c r="AR144" i="17"/>
  <c r="AU143" i="17"/>
  <c r="AT143" i="17"/>
  <c r="AS143" i="17"/>
  <c r="AR143" i="17"/>
  <c r="AU139" i="17"/>
  <c r="AT139" i="17"/>
  <c r="AS139" i="17"/>
  <c r="AR139" i="17"/>
  <c r="AU135" i="17"/>
  <c r="AT135" i="17"/>
  <c r="AS135" i="17"/>
  <c r="AR135" i="17"/>
  <c r="AU134" i="17"/>
  <c r="AT134" i="17"/>
  <c r="AS134" i="17"/>
  <c r="AR134" i="17"/>
  <c r="AU130" i="17"/>
  <c r="AT130" i="17"/>
  <c r="AS130" i="17"/>
  <c r="AR130" i="17"/>
  <c r="AU126" i="17"/>
  <c r="AT126" i="17"/>
  <c r="AS126" i="17"/>
  <c r="AR126" i="17"/>
  <c r="AU116" i="17"/>
  <c r="AT116" i="17"/>
  <c r="AS116" i="17"/>
  <c r="AR116" i="17"/>
  <c r="AU112" i="17"/>
  <c r="AT112" i="17"/>
  <c r="AS112" i="17"/>
  <c r="AR112" i="17"/>
  <c r="AU108" i="17"/>
  <c r="AT108" i="17"/>
  <c r="AS108" i="17"/>
  <c r="AR108" i="17"/>
  <c r="AU104" i="17"/>
  <c r="AT104" i="17"/>
  <c r="AS104" i="17"/>
  <c r="AR104" i="17"/>
  <c r="AU99" i="17"/>
  <c r="AT99" i="17"/>
  <c r="AS99" i="17"/>
  <c r="AR99" i="17"/>
  <c r="AU95" i="17"/>
  <c r="AT95" i="17"/>
  <c r="AS95" i="17"/>
  <c r="AR95" i="17"/>
  <c r="AU94" i="17"/>
  <c r="AT94" i="17"/>
  <c r="AS94" i="17"/>
  <c r="AR94" i="17"/>
  <c r="AU92" i="17"/>
  <c r="AT92" i="17"/>
  <c r="AS92" i="17"/>
  <c r="AR92" i="17"/>
  <c r="AU88" i="17"/>
  <c r="AT88" i="17"/>
  <c r="AS88" i="17"/>
  <c r="AR88" i="17"/>
  <c r="AU87" i="17"/>
  <c r="AT87" i="17"/>
  <c r="AS87" i="17"/>
  <c r="AR87" i="17"/>
  <c r="AU78" i="17"/>
  <c r="AT78" i="17"/>
  <c r="AS78" i="17"/>
  <c r="AR78" i="17"/>
  <c r="AU77" i="17"/>
  <c r="AT77" i="17"/>
  <c r="AS77" i="17"/>
  <c r="AR77" i="17"/>
  <c r="AU73" i="17"/>
  <c r="AT73" i="17"/>
  <c r="AS73" i="17"/>
  <c r="AR73" i="17"/>
  <c r="AU69" i="17"/>
  <c r="AT69" i="17"/>
  <c r="AS69" i="17"/>
  <c r="AR69" i="17"/>
  <c r="AU65" i="17"/>
  <c r="AT65" i="17"/>
  <c r="AS65" i="17"/>
  <c r="AR65" i="17"/>
  <c r="AU60" i="17"/>
  <c r="AT60" i="17"/>
  <c r="AS60" i="17"/>
  <c r="AR60" i="17"/>
  <c r="AU56" i="17"/>
  <c r="AT56" i="17"/>
  <c r="AS56" i="17"/>
  <c r="AR56" i="17"/>
  <c r="AU52" i="17"/>
  <c r="AT52" i="17"/>
  <c r="AS52" i="17"/>
  <c r="AR52" i="17"/>
  <c r="AU50" i="17"/>
  <c r="AT50" i="17"/>
  <c r="AS50" i="17"/>
  <c r="AR50" i="17"/>
  <c r="AU46" i="17"/>
  <c r="AT46" i="17"/>
  <c r="AS46" i="17"/>
  <c r="AR46" i="17"/>
  <c r="AU42" i="17"/>
  <c r="AT42" i="17"/>
  <c r="AS42" i="17"/>
  <c r="AR42" i="17"/>
  <c r="AU41" i="17"/>
  <c r="AT41" i="17"/>
  <c r="AS41" i="17"/>
  <c r="AR41" i="17"/>
  <c r="AU33" i="17"/>
  <c r="AT33" i="17"/>
  <c r="AT32" i="17" s="1"/>
  <c r="AT31" i="17" s="1"/>
  <c r="AS33" i="17"/>
  <c r="AR33" i="17"/>
  <c r="AR32" i="17" s="1"/>
  <c r="AR31" i="17" s="1"/>
  <c r="AU29" i="17"/>
  <c r="AT29" i="17"/>
  <c r="AS29" i="17"/>
  <c r="AR29" i="17"/>
  <c r="AU28" i="17"/>
  <c r="AT28" i="17"/>
  <c r="AS28" i="17"/>
  <c r="AR28" i="17"/>
  <c r="AU27" i="17"/>
  <c r="AT27" i="17"/>
  <c r="AS27" i="17"/>
  <c r="AR27" i="17"/>
  <c r="AU26" i="17"/>
  <c r="AT26" i="17"/>
  <c r="AS26" i="17"/>
  <c r="AR26" i="17"/>
  <c r="AQ160" i="17"/>
  <c r="AP160" i="17"/>
  <c r="AO160" i="17"/>
  <c r="AN160" i="17"/>
  <c r="AM160" i="17"/>
  <c r="AL160" i="17"/>
  <c r="AK160" i="17"/>
  <c r="AJ160" i="17"/>
  <c r="AQ156" i="17"/>
  <c r="AP156" i="17"/>
  <c r="AO156" i="17"/>
  <c r="AN156" i="17"/>
  <c r="AM156" i="17"/>
  <c r="AL156" i="17"/>
  <c r="AK156" i="17"/>
  <c r="AJ156" i="17"/>
  <c r="AQ152" i="17"/>
  <c r="AP152" i="17"/>
  <c r="AO152" i="17"/>
  <c r="AN152" i="17"/>
  <c r="AM152" i="17"/>
  <c r="AL152" i="17"/>
  <c r="AK152" i="17"/>
  <c r="AJ152" i="17"/>
  <c r="AQ148" i="17"/>
  <c r="AP148" i="17"/>
  <c r="AO148" i="17"/>
  <c r="AN148" i="17"/>
  <c r="AM148" i="17"/>
  <c r="AL148" i="17"/>
  <c r="AK148" i="17"/>
  <c r="AJ148" i="17"/>
  <c r="AQ144" i="17"/>
  <c r="AP144" i="17"/>
  <c r="AO144" i="17"/>
  <c r="AN144" i="17"/>
  <c r="AM144" i="17"/>
  <c r="AL144" i="17"/>
  <c r="AK144" i="17"/>
  <c r="AJ144" i="17"/>
  <c r="AQ143" i="17"/>
  <c r="AP143" i="17"/>
  <c r="AO143" i="17"/>
  <c r="AN143" i="17"/>
  <c r="AM143" i="17"/>
  <c r="AL143" i="17"/>
  <c r="AK143" i="17"/>
  <c r="AJ143" i="17"/>
  <c r="AQ139" i="17"/>
  <c r="AP139" i="17"/>
  <c r="AO139" i="17"/>
  <c r="AN139" i="17"/>
  <c r="AM139" i="17"/>
  <c r="AL139" i="17"/>
  <c r="AK139" i="17"/>
  <c r="AJ139" i="17"/>
  <c r="AQ135" i="17"/>
  <c r="AP135" i="17"/>
  <c r="AO135" i="17"/>
  <c r="AN135" i="17"/>
  <c r="AM135" i="17"/>
  <c r="AL135" i="17"/>
  <c r="AK135" i="17"/>
  <c r="AJ135" i="17"/>
  <c r="AQ134" i="17"/>
  <c r="AP134" i="17"/>
  <c r="AO134" i="17"/>
  <c r="AN134" i="17"/>
  <c r="AM134" i="17"/>
  <c r="AL134" i="17"/>
  <c r="AK134" i="17"/>
  <c r="AJ134" i="17"/>
  <c r="AQ130" i="17"/>
  <c r="AP130" i="17"/>
  <c r="AO130" i="17"/>
  <c r="AN130" i="17"/>
  <c r="AM130" i="17"/>
  <c r="AL130" i="17"/>
  <c r="AK130" i="17"/>
  <c r="AJ130" i="17"/>
  <c r="AQ126" i="17"/>
  <c r="AP126" i="17"/>
  <c r="AO126" i="17"/>
  <c r="AN126" i="17"/>
  <c r="AM126" i="17"/>
  <c r="AL126" i="17"/>
  <c r="AK126" i="17"/>
  <c r="AJ126" i="17"/>
  <c r="AQ116" i="17"/>
  <c r="AP116" i="17"/>
  <c r="AO116" i="17"/>
  <c r="AN116" i="17"/>
  <c r="AM116" i="17"/>
  <c r="AL116" i="17"/>
  <c r="AK116" i="17"/>
  <c r="AJ116" i="17"/>
  <c r="AQ112" i="17"/>
  <c r="AP112" i="17"/>
  <c r="AO112" i="17"/>
  <c r="AN112" i="17"/>
  <c r="AM112" i="17"/>
  <c r="AL112" i="17"/>
  <c r="AK112" i="17"/>
  <c r="AJ112" i="17"/>
  <c r="AQ108" i="17"/>
  <c r="AP108" i="17"/>
  <c r="AO108" i="17"/>
  <c r="AN108" i="17"/>
  <c r="AM108" i="17"/>
  <c r="AL108" i="17"/>
  <c r="AK108" i="17"/>
  <c r="AJ108" i="17"/>
  <c r="AQ104" i="17"/>
  <c r="AP104" i="17"/>
  <c r="AO104" i="17"/>
  <c r="AN104" i="17"/>
  <c r="AM104" i="17"/>
  <c r="AL104" i="17"/>
  <c r="AK104" i="17"/>
  <c r="AJ104" i="17"/>
  <c r="AQ99" i="17"/>
  <c r="AP99" i="17"/>
  <c r="AO99" i="17"/>
  <c r="AN99" i="17"/>
  <c r="AM99" i="17"/>
  <c r="AL99" i="17"/>
  <c r="AK99" i="17"/>
  <c r="AJ99" i="17"/>
  <c r="AQ95" i="17"/>
  <c r="AP95" i="17"/>
  <c r="AO95" i="17"/>
  <c r="AN95" i="17"/>
  <c r="AM95" i="17"/>
  <c r="AL95" i="17"/>
  <c r="AK95" i="17"/>
  <c r="AJ95" i="17"/>
  <c r="AQ94" i="17"/>
  <c r="AP94" i="17"/>
  <c r="AO94" i="17"/>
  <c r="AN94" i="17"/>
  <c r="AM94" i="17"/>
  <c r="AL94" i="17"/>
  <c r="AK94" i="17"/>
  <c r="AJ94" i="17"/>
  <c r="AQ92" i="17"/>
  <c r="AP92" i="17"/>
  <c r="AO92" i="17"/>
  <c r="AN92" i="17"/>
  <c r="AM92" i="17"/>
  <c r="AL92" i="17"/>
  <c r="AK92" i="17"/>
  <c r="AJ92" i="17"/>
  <c r="AQ88" i="17"/>
  <c r="AP88" i="17"/>
  <c r="AO88" i="17"/>
  <c r="AN88" i="17"/>
  <c r="AM88" i="17"/>
  <c r="AL88" i="17"/>
  <c r="AK88" i="17"/>
  <c r="AJ88" i="17"/>
  <c r="AQ87" i="17"/>
  <c r="AP87" i="17"/>
  <c r="AO87" i="17"/>
  <c r="AN87" i="17"/>
  <c r="AM87" i="17"/>
  <c r="AL87" i="17"/>
  <c r="AK87" i="17"/>
  <c r="AJ87" i="17"/>
  <c r="AQ78" i="17"/>
  <c r="AP78" i="17"/>
  <c r="AO78" i="17"/>
  <c r="AN78" i="17"/>
  <c r="AM78" i="17"/>
  <c r="AL78" i="17"/>
  <c r="AK78" i="17"/>
  <c r="AJ78" i="17"/>
  <c r="AQ77" i="17"/>
  <c r="AP77" i="17"/>
  <c r="AO77" i="17"/>
  <c r="AN77" i="17"/>
  <c r="AM77" i="17"/>
  <c r="AL77" i="17"/>
  <c r="AK77" i="17"/>
  <c r="AJ77" i="17"/>
  <c r="AQ73" i="17"/>
  <c r="AP73" i="17"/>
  <c r="AO73" i="17"/>
  <c r="AN73" i="17"/>
  <c r="AM73" i="17"/>
  <c r="AL73" i="17"/>
  <c r="AK73" i="17"/>
  <c r="AJ73" i="17"/>
  <c r="AQ69" i="17"/>
  <c r="AP69" i="17"/>
  <c r="AO69" i="17"/>
  <c r="AN69" i="17"/>
  <c r="AM69" i="17"/>
  <c r="AL69" i="17"/>
  <c r="AK69" i="17"/>
  <c r="AJ69" i="17"/>
  <c r="AQ65" i="17"/>
  <c r="AP65" i="17"/>
  <c r="AO65" i="17"/>
  <c r="AN65" i="17"/>
  <c r="AM65" i="17"/>
  <c r="AL65" i="17"/>
  <c r="AK65" i="17"/>
  <c r="AJ65" i="17"/>
  <c r="AQ60" i="17"/>
  <c r="AP60" i="17"/>
  <c r="AO60" i="17"/>
  <c r="AN60" i="17"/>
  <c r="AM60" i="17"/>
  <c r="AL60" i="17"/>
  <c r="AK60" i="17"/>
  <c r="AJ60" i="17"/>
  <c r="AQ56" i="17"/>
  <c r="AP56" i="17"/>
  <c r="AO56" i="17"/>
  <c r="AN56" i="17"/>
  <c r="AM56" i="17"/>
  <c r="AL56" i="17"/>
  <c r="AK56" i="17"/>
  <c r="AJ56" i="17"/>
  <c r="AQ52" i="17"/>
  <c r="AP52" i="17"/>
  <c r="AO52" i="17"/>
  <c r="AN52" i="17"/>
  <c r="AM52" i="17"/>
  <c r="AL52" i="17"/>
  <c r="AK52" i="17"/>
  <c r="AJ52" i="17"/>
  <c r="AQ50" i="17"/>
  <c r="AP50" i="17"/>
  <c r="AO50" i="17"/>
  <c r="AN50" i="17"/>
  <c r="AM50" i="17"/>
  <c r="AL50" i="17"/>
  <c r="AK50" i="17"/>
  <c r="AJ50" i="17"/>
  <c r="AQ46" i="17"/>
  <c r="AP46" i="17"/>
  <c r="AO46" i="17"/>
  <c r="AN46" i="17"/>
  <c r="AM46" i="17"/>
  <c r="AL46" i="17"/>
  <c r="AK46" i="17"/>
  <c r="AJ46" i="17"/>
  <c r="AQ42" i="17"/>
  <c r="AP42" i="17"/>
  <c r="AO42" i="17"/>
  <c r="AN42" i="17"/>
  <c r="AM42" i="17"/>
  <c r="AL42" i="17"/>
  <c r="AK42" i="17"/>
  <c r="AJ42" i="17"/>
  <c r="AQ41" i="17"/>
  <c r="AP41" i="17"/>
  <c r="AO41" i="17"/>
  <c r="AN41" i="17"/>
  <c r="AM41" i="17"/>
  <c r="AL41" i="17"/>
  <c r="AK41" i="17"/>
  <c r="AJ41" i="17"/>
  <c r="AQ33" i="17"/>
  <c r="AP33" i="17"/>
  <c r="AP32" i="17" s="1"/>
  <c r="AP31" i="17" s="1"/>
  <c r="AO33" i="17"/>
  <c r="AN33" i="17"/>
  <c r="AN32" i="17" s="1"/>
  <c r="AN31" i="17" s="1"/>
  <c r="AM33" i="17"/>
  <c r="AL33" i="17"/>
  <c r="AL32" i="17" s="1"/>
  <c r="AL31" i="17" s="1"/>
  <c r="AK33" i="17"/>
  <c r="AJ33" i="17"/>
  <c r="AJ32" i="17" s="1"/>
  <c r="AJ31" i="17" s="1"/>
  <c r="AQ29" i="17"/>
  <c r="AP29" i="17"/>
  <c r="AO29" i="17"/>
  <c r="AN29" i="17"/>
  <c r="AM29" i="17"/>
  <c r="AL29" i="17"/>
  <c r="AK29" i="17"/>
  <c r="AJ29" i="17"/>
  <c r="AQ28" i="17"/>
  <c r="AP28" i="17"/>
  <c r="AO28" i="17"/>
  <c r="AN28" i="17"/>
  <c r="AM28" i="17"/>
  <c r="AL28" i="17"/>
  <c r="AK28" i="17"/>
  <c r="AJ28" i="17"/>
  <c r="AQ27" i="17"/>
  <c r="AP27" i="17"/>
  <c r="AO27" i="17"/>
  <c r="AN27" i="17"/>
  <c r="AM27" i="17"/>
  <c r="AL27" i="17"/>
  <c r="AK27" i="17"/>
  <c r="AJ27" i="17"/>
  <c r="AQ26" i="17"/>
  <c r="AP26" i="17"/>
  <c r="AO26" i="17"/>
  <c r="AN26" i="17"/>
  <c r="AM26" i="17"/>
  <c r="AL26" i="17"/>
  <c r="AK26" i="17"/>
  <c r="AJ26" i="17"/>
  <c r="AI160" i="17"/>
  <c r="AH160" i="17"/>
  <c r="AG160" i="17"/>
  <c r="AF160" i="17"/>
  <c r="AE160" i="17"/>
  <c r="AD160" i="17"/>
  <c r="AC160" i="17"/>
  <c r="AB160" i="17"/>
  <c r="AI156" i="17"/>
  <c r="AH156" i="17"/>
  <c r="AG156" i="17"/>
  <c r="AF156" i="17"/>
  <c r="AE156" i="17"/>
  <c r="AD156" i="17"/>
  <c r="AC156" i="17"/>
  <c r="AB156" i="17"/>
  <c r="AI152" i="17"/>
  <c r="AH152" i="17"/>
  <c r="AG152" i="17"/>
  <c r="AF152" i="17"/>
  <c r="AE152" i="17"/>
  <c r="AD152" i="17"/>
  <c r="AC152" i="17"/>
  <c r="AB152" i="17"/>
  <c r="AI148" i="17"/>
  <c r="AH148" i="17"/>
  <c r="AG148" i="17"/>
  <c r="AF148" i="17"/>
  <c r="AE148" i="17"/>
  <c r="AD148" i="17"/>
  <c r="AC148" i="17"/>
  <c r="AB148" i="17"/>
  <c r="AI144" i="17"/>
  <c r="AH144" i="17"/>
  <c r="AG144" i="17"/>
  <c r="AF144" i="17"/>
  <c r="AE144" i="17"/>
  <c r="AD144" i="17"/>
  <c r="AC144" i="17"/>
  <c r="AB144" i="17"/>
  <c r="AI143" i="17"/>
  <c r="AH143" i="17"/>
  <c r="AG143" i="17"/>
  <c r="AF143" i="17"/>
  <c r="AE143" i="17"/>
  <c r="AD143" i="17"/>
  <c r="AC143" i="17"/>
  <c r="AB143" i="17"/>
  <c r="AI139" i="17"/>
  <c r="AH139" i="17"/>
  <c r="AG139" i="17"/>
  <c r="AF139" i="17"/>
  <c r="AE139" i="17"/>
  <c r="AD139" i="17"/>
  <c r="AC139" i="17"/>
  <c r="AB139" i="17"/>
  <c r="AI135" i="17"/>
  <c r="AH135" i="17"/>
  <c r="AG135" i="17"/>
  <c r="AF135" i="17"/>
  <c r="AE135" i="17"/>
  <c r="AD135" i="17"/>
  <c r="AC135" i="17"/>
  <c r="AB135" i="17"/>
  <c r="AI134" i="17"/>
  <c r="AH134" i="17"/>
  <c r="AG134" i="17"/>
  <c r="AF134" i="17"/>
  <c r="AE134" i="17"/>
  <c r="AD134" i="17"/>
  <c r="AC134" i="17"/>
  <c r="AB134" i="17"/>
  <c r="AI130" i="17"/>
  <c r="AH130" i="17"/>
  <c r="AG130" i="17"/>
  <c r="AF130" i="17"/>
  <c r="AE130" i="17"/>
  <c r="AD130" i="17"/>
  <c r="AC130" i="17"/>
  <c r="AB130" i="17"/>
  <c r="AI126" i="17"/>
  <c r="AH126" i="17"/>
  <c r="AG126" i="17"/>
  <c r="AF126" i="17"/>
  <c r="AE126" i="17"/>
  <c r="AD126" i="17"/>
  <c r="AC126" i="17"/>
  <c r="AB126" i="17"/>
  <c r="AI116" i="17"/>
  <c r="AH116" i="17"/>
  <c r="AG116" i="17"/>
  <c r="AF116" i="17"/>
  <c r="AE116" i="17"/>
  <c r="AD116" i="17"/>
  <c r="AC116" i="17"/>
  <c r="AB116" i="17"/>
  <c r="AI112" i="17"/>
  <c r="AH112" i="17"/>
  <c r="AG112" i="17"/>
  <c r="AF112" i="17"/>
  <c r="AE112" i="17"/>
  <c r="AD112" i="17"/>
  <c r="AC112" i="17"/>
  <c r="AB112" i="17"/>
  <c r="AI108" i="17"/>
  <c r="AH108" i="17"/>
  <c r="AG108" i="17"/>
  <c r="AF108" i="17"/>
  <c r="AE108" i="17"/>
  <c r="AD108" i="17"/>
  <c r="AC108" i="17"/>
  <c r="AB108" i="17"/>
  <c r="AI104" i="17"/>
  <c r="AH104" i="17"/>
  <c r="AG104" i="17"/>
  <c r="AF104" i="17"/>
  <c r="AE104" i="17"/>
  <c r="AD104" i="17"/>
  <c r="AC104" i="17"/>
  <c r="AB104" i="17"/>
  <c r="AI99" i="17"/>
  <c r="AH99" i="17"/>
  <c r="AG99" i="17"/>
  <c r="AF99" i="17"/>
  <c r="AE99" i="17"/>
  <c r="AD99" i="17"/>
  <c r="AC99" i="17"/>
  <c r="AB99" i="17"/>
  <c r="AI95" i="17"/>
  <c r="AH95" i="17"/>
  <c r="AG95" i="17"/>
  <c r="AF95" i="17"/>
  <c r="AE95" i="17"/>
  <c r="AD95" i="17"/>
  <c r="AC95" i="17"/>
  <c r="AB95" i="17"/>
  <c r="AI94" i="17"/>
  <c r="AH94" i="17"/>
  <c r="AG94" i="17"/>
  <c r="AF94" i="17"/>
  <c r="AE94" i="17"/>
  <c r="AD94" i="17"/>
  <c r="AC94" i="17"/>
  <c r="AB94" i="17"/>
  <c r="AI92" i="17"/>
  <c r="AH92" i="17"/>
  <c r="AG92" i="17"/>
  <c r="AF92" i="17"/>
  <c r="AE92" i="17"/>
  <c r="AD92" i="17"/>
  <c r="AC92" i="17"/>
  <c r="AB92" i="17"/>
  <c r="AI88" i="17"/>
  <c r="AH88" i="17"/>
  <c r="AG88" i="17"/>
  <c r="AF88" i="17"/>
  <c r="AE88" i="17"/>
  <c r="AD88" i="17"/>
  <c r="AC88" i="17"/>
  <c r="AB88" i="17"/>
  <c r="AI87" i="17"/>
  <c r="AH87" i="17"/>
  <c r="AG87" i="17"/>
  <c r="AF87" i="17"/>
  <c r="AE87" i="17"/>
  <c r="AD87" i="17"/>
  <c r="AC87" i="17"/>
  <c r="AB87" i="17"/>
  <c r="AI78" i="17"/>
  <c r="AH78" i="17"/>
  <c r="AG78" i="17"/>
  <c r="AF78" i="17"/>
  <c r="AE78" i="17"/>
  <c r="AD78" i="17"/>
  <c r="AC78" i="17"/>
  <c r="AB78" i="17"/>
  <c r="AI77" i="17"/>
  <c r="AH77" i="17"/>
  <c r="AG77" i="17"/>
  <c r="AF77" i="17"/>
  <c r="AE77" i="17"/>
  <c r="AD77" i="17"/>
  <c r="AC77" i="17"/>
  <c r="AB77" i="17"/>
  <c r="AI73" i="17"/>
  <c r="AH73" i="17"/>
  <c r="AG73" i="17"/>
  <c r="AF73" i="17"/>
  <c r="AE73" i="17"/>
  <c r="AD73" i="17"/>
  <c r="AC73" i="17"/>
  <c r="AB73" i="17"/>
  <c r="AI69" i="17"/>
  <c r="AH69" i="17"/>
  <c r="AG69" i="17"/>
  <c r="AF69" i="17"/>
  <c r="AE69" i="17"/>
  <c r="AD69" i="17"/>
  <c r="AC69" i="17"/>
  <c r="AB69" i="17"/>
  <c r="AI65" i="17"/>
  <c r="AH65" i="17"/>
  <c r="AG65" i="17"/>
  <c r="AF65" i="17"/>
  <c r="AE65" i="17"/>
  <c r="AD65" i="17"/>
  <c r="AC65" i="17"/>
  <c r="AB65" i="17"/>
  <c r="AI60" i="17"/>
  <c r="AH60" i="17"/>
  <c r="AG60" i="17"/>
  <c r="AF60" i="17"/>
  <c r="AE60" i="17"/>
  <c r="AD60" i="17"/>
  <c r="AC60" i="17"/>
  <c r="AB60" i="17"/>
  <c r="AI56" i="17"/>
  <c r="AH56" i="17"/>
  <c r="AG56" i="17"/>
  <c r="AF56" i="17"/>
  <c r="AE56" i="17"/>
  <c r="AD56" i="17"/>
  <c r="AC56" i="17"/>
  <c r="AB56" i="17"/>
  <c r="AI52" i="17"/>
  <c r="AH52" i="17"/>
  <c r="AG52" i="17"/>
  <c r="AF52" i="17"/>
  <c r="AE52" i="17"/>
  <c r="AD52" i="17"/>
  <c r="AC52" i="17"/>
  <c r="AB52" i="17"/>
  <c r="AI50" i="17"/>
  <c r="AH50" i="17"/>
  <c r="AG50" i="17"/>
  <c r="AF50" i="17"/>
  <c r="AE50" i="17"/>
  <c r="AD50" i="17"/>
  <c r="AC50" i="17"/>
  <c r="AB50" i="17"/>
  <c r="AI46" i="17"/>
  <c r="AH46" i="17"/>
  <c r="AG46" i="17"/>
  <c r="AF46" i="17"/>
  <c r="AE46" i="17"/>
  <c r="AD46" i="17"/>
  <c r="AC46" i="17"/>
  <c r="AB46" i="17"/>
  <c r="AI42" i="17"/>
  <c r="AH42" i="17"/>
  <c r="AG42" i="17"/>
  <c r="AF42" i="17"/>
  <c r="AE42" i="17"/>
  <c r="AD42" i="17"/>
  <c r="AC42" i="17"/>
  <c r="AB42" i="17"/>
  <c r="AI41" i="17"/>
  <c r="AH41" i="17"/>
  <c r="AG41" i="17"/>
  <c r="AF41" i="17"/>
  <c r="AE41" i="17"/>
  <c r="AD41" i="17"/>
  <c r="AC41" i="17"/>
  <c r="AB41" i="17"/>
  <c r="AI33" i="17"/>
  <c r="AH33" i="17"/>
  <c r="AH32" i="17" s="1"/>
  <c r="AH31" i="17" s="1"/>
  <c r="AG33" i="17"/>
  <c r="AF33" i="17"/>
  <c r="AF32" i="17" s="1"/>
  <c r="AF31" i="17" s="1"/>
  <c r="AE33" i="17"/>
  <c r="AD33" i="17"/>
  <c r="AD32" i="17" s="1"/>
  <c r="AD31" i="17" s="1"/>
  <c r="AC33" i="17"/>
  <c r="AB33" i="17"/>
  <c r="AB32" i="17" s="1"/>
  <c r="AB31" i="17" s="1"/>
  <c r="AI29" i="17"/>
  <c r="AH29" i="17"/>
  <c r="AG29" i="17"/>
  <c r="AF29" i="17"/>
  <c r="AE29" i="17"/>
  <c r="AD29" i="17"/>
  <c r="AC29" i="17"/>
  <c r="AB29" i="17"/>
  <c r="AI28" i="17"/>
  <c r="AH28" i="17"/>
  <c r="AG28" i="17"/>
  <c r="AF28" i="17"/>
  <c r="AE28" i="17"/>
  <c r="AD28" i="17"/>
  <c r="AC28" i="17"/>
  <c r="AB28" i="17"/>
  <c r="AI27" i="17"/>
  <c r="AH27" i="17"/>
  <c r="AG27" i="17"/>
  <c r="AF27" i="17"/>
  <c r="AE27" i="17"/>
  <c r="AD27" i="17"/>
  <c r="AC27" i="17"/>
  <c r="AB27" i="17"/>
  <c r="AI26" i="17"/>
  <c r="AH26" i="17"/>
  <c r="AG26" i="17"/>
  <c r="AF26" i="17"/>
  <c r="AE26" i="17"/>
  <c r="AD26" i="17"/>
  <c r="AC26" i="17"/>
  <c r="AB26" i="17"/>
  <c r="AA160" i="17"/>
  <c r="Z160" i="17"/>
  <c r="Y160" i="17"/>
  <c r="X160" i="17"/>
  <c r="W160" i="17"/>
  <c r="V160" i="17"/>
  <c r="U160" i="17"/>
  <c r="T160" i="17"/>
  <c r="AA156" i="17"/>
  <c r="Z156" i="17"/>
  <c r="Y156" i="17"/>
  <c r="X156" i="17"/>
  <c r="W156" i="17"/>
  <c r="V156" i="17"/>
  <c r="U156" i="17"/>
  <c r="T156" i="17"/>
  <c r="AA152" i="17"/>
  <c r="Z152" i="17"/>
  <c r="Y152" i="17"/>
  <c r="X152" i="17"/>
  <c r="W152" i="17"/>
  <c r="V152" i="17"/>
  <c r="U152" i="17"/>
  <c r="T152" i="17"/>
  <c r="AA148" i="17"/>
  <c r="Z148" i="17"/>
  <c r="Y148" i="17"/>
  <c r="X148" i="17"/>
  <c r="W148" i="17"/>
  <c r="V148" i="17"/>
  <c r="U148" i="17"/>
  <c r="T148" i="17"/>
  <c r="AA144" i="17"/>
  <c r="Z144" i="17"/>
  <c r="Y144" i="17"/>
  <c r="X144" i="17"/>
  <c r="W144" i="17"/>
  <c r="V144" i="17"/>
  <c r="U144" i="17"/>
  <c r="T144" i="17"/>
  <c r="AA143" i="17"/>
  <c r="Z143" i="17"/>
  <c r="Y143" i="17"/>
  <c r="X143" i="17"/>
  <c r="W143" i="17"/>
  <c r="V143" i="17"/>
  <c r="U143" i="17"/>
  <c r="T143" i="17"/>
  <c r="AA139" i="17"/>
  <c r="Z139" i="17"/>
  <c r="Y139" i="17"/>
  <c r="X139" i="17"/>
  <c r="W139" i="17"/>
  <c r="V139" i="17"/>
  <c r="U139" i="17"/>
  <c r="T139" i="17"/>
  <c r="AA135" i="17"/>
  <c r="Z135" i="17"/>
  <c r="Y135" i="17"/>
  <c r="X135" i="17"/>
  <c r="W135" i="17"/>
  <c r="V135" i="17"/>
  <c r="U135" i="17"/>
  <c r="T135" i="17"/>
  <c r="AA134" i="17"/>
  <c r="Z134" i="17"/>
  <c r="Y134" i="17"/>
  <c r="X134" i="17"/>
  <c r="W134" i="17"/>
  <c r="V134" i="17"/>
  <c r="U134" i="17"/>
  <c r="T134" i="17"/>
  <c r="AA130" i="17"/>
  <c r="Z130" i="17"/>
  <c r="Y130" i="17"/>
  <c r="X130" i="17"/>
  <c r="W130" i="17"/>
  <c r="V130" i="17"/>
  <c r="U130" i="17"/>
  <c r="T130" i="17"/>
  <c r="AA126" i="17"/>
  <c r="Z126" i="17"/>
  <c r="Y126" i="17"/>
  <c r="X126" i="17"/>
  <c r="W126" i="17"/>
  <c r="V126" i="17"/>
  <c r="U126" i="17"/>
  <c r="T126" i="17"/>
  <c r="AA116" i="17"/>
  <c r="Z116" i="17"/>
  <c r="Y116" i="17"/>
  <c r="X116" i="17"/>
  <c r="W116" i="17"/>
  <c r="V116" i="17"/>
  <c r="U116" i="17"/>
  <c r="T116" i="17"/>
  <c r="AA112" i="17"/>
  <c r="Z112" i="17"/>
  <c r="Y112" i="17"/>
  <c r="X112" i="17"/>
  <c r="W112" i="17"/>
  <c r="V112" i="17"/>
  <c r="U112" i="17"/>
  <c r="T112" i="17"/>
  <c r="AA108" i="17"/>
  <c r="Z108" i="17"/>
  <c r="Y108" i="17"/>
  <c r="X108" i="17"/>
  <c r="W108" i="17"/>
  <c r="V108" i="17"/>
  <c r="U108" i="17"/>
  <c r="T108" i="17"/>
  <c r="AA104" i="17"/>
  <c r="Z104" i="17"/>
  <c r="Y104" i="17"/>
  <c r="X104" i="17"/>
  <c r="W104" i="17"/>
  <c r="V104" i="17"/>
  <c r="U104" i="17"/>
  <c r="T104" i="17"/>
  <c r="AA99" i="17"/>
  <c r="Z99" i="17"/>
  <c r="Y99" i="17"/>
  <c r="X99" i="17"/>
  <c r="W99" i="17"/>
  <c r="V99" i="17"/>
  <c r="U99" i="17"/>
  <c r="T99" i="17"/>
  <c r="AA95" i="17"/>
  <c r="Z95" i="17"/>
  <c r="Y95" i="17"/>
  <c r="X95" i="17"/>
  <c r="W95" i="17"/>
  <c r="V95" i="17"/>
  <c r="U95" i="17"/>
  <c r="T95" i="17"/>
  <c r="AA94" i="17"/>
  <c r="Z94" i="17"/>
  <c r="Y94" i="17"/>
  <c r="X94" i="17"/>
  <c r="W94" i="17"/>
  <c r="V94" i="17"/>
  <c r="U94" i="17"/>
  <c r="T94" i="17"/>
  <c r="AA92" i="17"/>
  <c r="Z92" i="17"/>
  <c r="Y92" i="17"/>
  <c r="X92" i="17"/>
  <c r="W92" i="17"/>
  <c r="V92" i="17"/>
  <c r="U92" i="17"/>
  <c r="T92" i="17"/>
  <c r="AA88" i="17"/>
  <c r="Z88" i="17"/>
  <c r="Y88" i="17"/>
  <c r="X88" i="17"/>
  <c r="W88" i="17"/>
  <c r="V88" i="17"/>
  <c r="U88" i="17"/>
  <c r="T88" i="17"/>
  <c r="AA87" i="17"/>
  <c r="Z87" i="17"/>
  <c r="Y87" i="17"/>
  <c r="X87" i="17"/>
  <c r="W87" i="17"/>
  <c r="V87" i="17"/>
  <c r="U87" i="17"/>
  <c r="T87" i="17"/>
  <c r="AA78" i="17"/>
  <c r="Z78" i="17"/>
  <c r="Y78" i="17"/>
  <c r="X78" i="17"/>
  <c r="W78" i="17"/>
  <c r="V78" i="17"/>
  <c r="U78" i="17"/>
  <c r="T78" i="17"/>
  <c r="AA77" i="17"/>
  <c r="Z77" i="17"/>
  <c r="Y77" i="17"/>
  <c r="X77" i="17"/>
  <c r="W77" i="17"/>
  <c r="V77" i="17"/>
  <c r="U77" i="17"/>
  <c r="T77" i="17"/>
  <c r="AA73" i="17"/>
  <c r="Z73" i="17"/>
  <c r="Y73" i="17"/>
  <c r="X73" i="17"/>
  <c r="W73" i="17"/>
  <c r="V73" i="17"/>
  <c r="U73" i="17"/>
  <c r="T73" i="17"/>
  <c r="AA69" i="17"/>
  <c r="Z69" i="17"/>
  <c r="Y69" i="17"/>
  <c r="X69" i="17"/>
  <c r="W69" i="17"/>
  <c r="V69" i="17"/>
  <c r="U69" i="17"/>
  <c r="T69" i="17"/>
  <c r="AA65" i="17"/>
  <c r="Z65" i="17"/>
  <c r="Y65" i="17"/>
  <c r="X65" i="17"/>
  <c r="W65" i="17"/>
  <c r="V65" i="17"/>
  <c r="U65" i="17"/>
  <c r="T65" i="17"/>
  <c r="AA60" i="17"/>
  <c r="Z60" i="17"/>
  <c r="Y60" i="17"/>
  <c r="X60" i="17"/>
  <c r="W60" i="17"/>
  <c r="V60" i="17"/>
  <c r="U60" i="17"/>
  <c r="T60" i="17"/>
  <c r="AA56" i="17"/>
  <c r="Z56" i="17"/>
  <c r="Y56" i="17"/>
  <c r="X56" i="17"/>
  <c r="W56" i="17"/>
  <c r="V56" i="17"/>
  <c r="U56" i="17"/>
  <c r="T56" i="17"/>
  <c r="AA52" i="17"/>
  <c r="Z52" i="17"/>
  <c r="Y52" i="17"/>
  <c r="X52" i="17"/>
  <c r="W52" i="17"/>
  <c r="V52" i="17"/>
  <c r="U52" i="17"/>
  <c r="T52" i="17"/>
  <c r="AA50" i="17"/>
  <c r="Z50" i="17"/>
  <c r="Y50" i="17"/>
  <c r="X50" i="17"/>
  <c r="W50" i="17"/>
  <c r="V50" i="17"/>
  <c r="U50" i="17"/>
  <c r="T50" i="17"/>
  <c r="AA46" i="17"/>
  <c r="Z46" i="17"/>
  <c r="Y46" i="17"/>
  <c r="X46" i="17"/>
  <c r="W46" i="17"/>
  <c r="V46" i="17"/>
  <c r="U46" i="17"/>
  <c r="T46" i="17"/>
  <c r="AA42" i="17"/>
  <c r="Z42" i="17"/>
  <c r="Y42" i="17"/>
  <c r="X42" i="17"/>
  <c r="W42" i="17"/>
  <c r="V42" i="17"/>
  <c r="U42" i="17"/>
  <c r="T42" i="17"/>
  <c r="AA41" i="17"/>
  <c r="Z41" i="17"/>
  <c r="Y41" i="17"/>
  <c r="X41" i="17"/>
  <c r="W41" i="17"/>
  <c r="V41" i="17"/>
  <c r="U41" i="17"/>
  <c r="T41" i="17"/>
  <c r="AA33" i="17"/>
  <c r="Z33" i="17"/>
  <c r="Z32" i="17" s="1"/>
  <c r="Z31" i="17" s="1"/>
  <c r="Y33" i="17"/>
  <c r="X33" i="17"/>
  <c r="X32" i="17" s="1"/>
  <c r="X31" i="17" s="1"/>
  <c r="W33" i="17"/>
  <c r="V33" i="17"/>
  <c r="V32" i="17" s="1"/>
  <c r="V31" i="17" s="1"/>
  <c r="U33" i="17"/>
  <c r="T33" i="17"/>
  <c r="T32" i="17" s="1"/>
  <c r="T31" i="17" s="1"/>
  <c r="AA29" i="17"/>
  <c r="Z29" i="17"/>
  <c r="Y29" i="17"/>
  <c r="X29" i="17"/>
  <c r="W29" i="17"/>
  <c r="V29" i="17"/>
  <c r="U29" i="17"/>
  <c r="T29" i="17"/>
  <c r="AA28" i="17"/>
  <c r="Z28" i="17"/>
  <c r="Y28" i="17"/>
  <c r="X28" i="17"/>
  <c r="W28" i="17"/>
  <c r="V28" i="17"/>
  <c r="U28" i="17"/>
  <c r="T28" i="17"/>
  <c r="AA27" i="17"/>
  <c r="Z27" i="17"/>
  <c r="Y27" i="17"/>
  <c r="X27" i="17"/>
  <c r="W27" i="17"/>
  <c r="V27" i="17"/>
  <c r="U27" i="17"/>
  <c r="T27" i="17"/>
  <c r="AA26" i="17"/>
  <c r="Z26" i="17"/>
  <c r="Y26" i="17"/>
  <c r="X26" i="17"/>
  <c r="W26" i="17"/>
  <c r="V26" i="17"/>
  <c r="U26" i="17"/>
  <c r="T26" i="17"/>
  <c r="S160" i="17"/>
  <c r="R160" i="17"/>
  <c r="Q160" i="17"/>
  <c r="P160" i="17"/>
  <c r="O160" i="17"/>
  <c r="N160" i="17"/>
  <c r="M160" i="17"/>
  <c r="L160" i="17"/>
  <c r="S156" i="17"/>
  <c r="R156" i="17"/>
  <c r="Q156" i="17"/>
  <c r="P156" i="17"/>
  <c r="O156" i="17"/>
  <c r="N156" i="17"/>
  <c r="M156" i="17"/>
  <c r="L156" i="17"/>
  <c r="S152" i="17"/>
  <c r="R152" i="17"/>
  <c r="Q152" i="17"/>
  <c r="P152" i="17"/>
  <c r="O152" i="17"/>
  <c r="N152" i="17"/>
  <c r="M152" i="17"/>
  <c r="L152" i="17"/>
  <c r="S148" i="17"/>
  <c r="R148" i="17"/>
  <c r="Q148" i="17"/>
  <c r="P148" i="17"/>
  <c r="O148" i="17"/>
  <c r="N148" i="17"/>
  <c r="M148" i="17"/>
  <c r="L148" i="17"/>
  <c r="S144" i="17"/>
  <c r="R144" i="17"/>
  <c r="Q144" i="17"/>
  <c r="P144" i="17"/>
  <c r="O144" i="17"/>
  <c r="N144" i="17"/>
  <c r="M144" i="17"/>
  <c r="L144" i="17"/>
  <c r="S143" i="17"/>
  <c r="R143" i="17"/>
  <c r="Q143" i="17"/>
  <c r="P143" i="17"/>
  <c r="O143" i="17"/>
  <c r="N143" i="17"/>
  <c r="M143" i="17"/>
  <c r="L143" i="17"/>
  <c r="S139" i="17"/>
  <c r="R139" i="17"/>
  <c r="Q139" i="17"/>
  <c r="P139" i="17"/>
  <c r="O139" i="17"/>
  <c r="N139" i="17"/>
  <c r="M139" i="17"/>
  <c r="L139" i="17"/>
  <c r="S135" i="17"/>
  <c r="R135" i="17"/>
  <c r="Q135" i="17"/>
  <c r="P135" i="17"/>
  <c r="O135" i="17"/>
  <c r="N135" i="17"/>
  <c r="M135" i="17"/>
  <c r="L135" i="17"/>
  <c r="S134" i="17"/>
  <c r="R134" i="17"/>
  <c r="Q134" i="17"/>
  <c r="P134" i="17"/>
  <c r="O134" i="17"/>
  <c r="N134" i="17"/>
  <c r="M134" i="17"/>
  <c r="L134" i="17"/>
  <c r="S130" i="17"/>
  <c r="R130" i="17"/>
  <c r="Q130" i="17"/>
  <c r="P130" i="17"/>
  <c r="O130" i="17"/>
  <c r="N130" i="17"/>
  <c r="M130" i="17"/>
  <c r="L130" i="17"/>
  <c r="S126" i="17"/>
  <c r="R126" i="17"/>
  <c r="Q126" i="17"/>
  <c r="P126" i="17"/>
  <c r="O126" i="17"/>
  <c r="N126" i="17"/>
  <c r="M126" i="17"/>
  <c r="L126" i="17"/>
  <c r="S116" i="17"/>
  <c r="R116" i="17"/>
  <c r="Q116" i="17"/>
  <c r="P116" i="17"/>
  <c r="O116" i="17"/>
  <c r="N116" i="17"/>
  <c r="M116" i="17"/>
  <c r="L116" i="17"/>
  <c r="S112" i="17"/>
  <c r="R112" i="17"/>
  <c r="Q112" i="17"/>
  <c r="P112" i="17"/>
  <c r="O112" i="17"/>
  <c r="N112" i="17"/>
  <c r="M112" i="17"/>
  <c r="L112" i="17"/>
  <c r="S108" i="17"/>
  <c r="R108" i="17"/>
  <c r="Q108" i="17"/>
  <c r="P108" i="17"/>
  <c r="O108" i="17"/>
  <c r="N108" i="17"/>
  <c r="M108" i="17"/>
  <c r="L108" i="17"/>
  <c r="S104" i="17"/>
  <c r="R104" i="17"/>
  <c r="Q104" i="17"/>
  <c r="P104" i="17"/>
  <c r="O104" i="17"/>
  <c r="N104" i="17"/>
  <c r="M104" i="17"/>
  <c r="L104" i="17"/>
  <c r="S99" i="17"/>
  <c r="R99" i="17"/>
  <c r="Q99" i="17"/>
  <c r="P99" i="17"/>
  <c r="O99" i="17"/>
  <c r="N99" i="17"/>
  <c r="M99" i="17"/>
  <c r="L99" i="17"/>
  <c r="S95" i="17"/>
  <c r="R95" i="17"/>
  <c r="Q95" i="17"/>
  <c r="P95" i="17"/>
  <c r="O95" i="17"/>
  <c r="N95" i="17"/>
  <c r="M95" i="17"/>
  <c r="L95" i="17"/>
  <c r="S94" i="17"/>
  <c r="R94" i="17"/>
  <c r="Q94" i="17"/>
  <c r="P94" i="17"/>
  <c r="O94" i="17"/>
  <c r="N94" i="17"/>
  <c r="M94" i="17"/>
  <c r="L94" i="17"/>
  <c r="S92" i="17"/>
  <c r="R92" i="17"/>
  <c r="Q92" i="17"/>
  <c r="P92" i="17"/>
  <c r="O92" i="17"/>
  <c r="N92" i="17"/>
  <c r="M92" i="17"/>
  <c r="L92" i="17"/>
  <c r="S88" i="17"/>
  <c r="R88" i="17"/>
  <c r="Q88" i="17"/>
  <c r="P88" i="17"/>
  <c r="O88" i="17"/>
  <c r="N88" i="17"/>
  <c r="M88" i="17"/>
  <c r="L88" i="17"/>
  <c r="S87" i="17"/>
  <c r="R87" i="17"/>
  <c r="Q87" i="17"/>
  <c r="P87" i="17"/>
  <c r="O87" i="17"/>
  <c r="N87" i="17"/>
  <c r="M87" i="17"/>
  <c r="L87" i="17"/>
  <c r="S78" i="17"/>
  <c r="R78" i="17"/>
  <c r="Q78" i="17"/>
  <c r="P78" i="17"/>
  <c r="O78" i="17"/>
  <c r="N78" i="17"/>
  <c r="M78" i="17"/>
  <c r="L78" i="17"/>
  <c r="S77" i="17"/>
  <c r="R77" i="17"/>
  <c r="Q77" i="17"/>
  <c r="P77" i="17"/>
  <c r="O77" i="17"/>
  <c r="N77" i="17"/>
  <c r="M77" i="17"/>
  <c r="L77" i="17"/>
  <c r="S73" i="17"/>
  <c r="R73" i="17"/>
  <c r="Q73" i="17"/>
  <c r="P73" i="17"/>
  <c r="O73" i="17"/>
  <c r="N73" i="17"/>
  <c r="M73" i="17"/>
  <c r="L73" i="17"/>
  <c r="S69" i="17"/>
  <c r="R69" i="17"/>
  <c r="Q69" i="17"/>
  <c r="P69" i="17"/>
  <c r="O69" i="17"/>
  <c r="N69" i="17"/>
  <c r="M69" i="17"/>
  <c r="L69" i="17"/>
  <c r="S65" i="17"/>
  <c r="R65" i="17"/>
  <c r="Q65" i="17"/>
  <c r="P65" i="17"/>
  <c r="O65" i="17"/>
  <c r="N65" i="17"/>
  <c r="M65" i="17"/>
  <c r="L65" i="17"/>
  <c r="S60" i="17"/>
  <c r="R60" i="17"/>
  <c r="Q60" i="17"/>
  <c r="P60" i="17"/>
  <c r="O60" i="17"/>
  <c r="N60" i="17"/>
  <c r="M60" i="17"/>
  <c r="L60" i="17"/>
  <c r="S56" i="17"/>
  <c r="R56" i="17"/>
  <c r="Q56" i="17"/>
  <c r="P56" i="17"/>
  <c r="O56" i="17"/>
  <c r="N56" i="17"/>
  <c r="M56" i="17"/>
  <c r="L56" i="17"/>
  <c r="S52" i="17"/>
  <c r="R52" i="17"/>
  <c r="Q52" i="17"/>
  <c r="P52" i="17"/>
  <c r="O52" i="17"/>
  <c r="N52" i="17"/>
  <c r="M52" i="17"/>
  <c r="L52" i="17"/>
  <c r="S50" i="17"/>
  <c r="R50" i="17"/>
  <c r="Q50" i="17"/>
  <c r="P50" i="17"/>
  <c r="O50" i="17"/>
  <c r="N50" i="17"/>
  <c r="M50" i="17"/>
  <c r="L50" i="17"/>
  <c r="S46" i="17"/>
  <c r="R46" i="17"/>
  <c r="Q46" i="17"/>
  <c r="P46" i="17"/>
  <c r="O46" i="17"/>
  <c r="N46" i="17"/>
  <c r="M46" i="17"/>
  <c r="L46" i="17"/>
  <c r="S42" i="17"/>
  <c r="R42" i="17"/>
  <c r="Q42" i="17"/>
  <c r="P42" i="17"/>
  <c r="O42" i="17"/>
  <c r="N42" i="17"/>
  <c r="M42" i="17"/>
  <c r="L42" i="17"/>
  <c r="S41" i="17"/>
  <c r="R41" i="17"/>
  <c r="Q41" i="17"/>
  <c r="P41" i="17"/>
  <c r="O41" i="17"/>
  <c r="N41" i="17"/>
  <c r="M41" i="17"/>
  <c r="L41" i="17"/>
  <c r="S33" i="17"/>
  <c r="R33" i="17"/>
  <c r="R32" i="17" s="1"/>
  <c r="R31" i="17" s="1"/>
  <c r="Q33" i="17"/>
  <c r="P33" i="17"/>
  <c r="P32" i="17" s="1"/>
  <c r="P31" i="17" s="1"/>
  <c r="O33" i="17"/>
  <c r="N33" i="17"/>
  <c r="N32" i="17" s="1"/>
  <c r="N31" i="17" s="1"/>
  <c r="M33" i="17"/>
  <c r="L33" i="17"/>
  <c r="L32" i="17" s="1"/>
  <c r="L31" i="17" s="1"/>
  <c r="S29" i="17"/>
  <c r="R29" i="17"/>
  <c r="Q29" i="17"/>
  <c r="P29" i="17"/>
  <c r="O29" i="17"/>
  <c r="N29" i="17"/>
  <c r="M29" i="17"/>
  <c r="L29" i="17"/>
  <c r="S28" i="17"/>
  <c r="R28" i="17"/>
  <c r="Q28" i="17"/>
  <c r="P28" i="17"/>
  <c r="O28" i="17"/>
  <c r="N28" i="17"/>
  <c r="M28" i="17"/>
  <c r="L28" i="17"/>
  <c r="S27" i="17"/>
  <c r="R27" i="17"/>
  <c r="Q27" i="17"/>
  <c r="P27" i="17"/>
  <c r="O27" i="17"/>
  <c r="N27" i="17"/>
  <c r="M27" i="17"/>
  <c r="L27" i="17"/>
  <c r="S26" i="17"/>
  <c r="R26" i="17"/>
  <c r="Q26" i="17"/>
  <c r="P26" i="17"/>
  <c r="O26" i="17"/>
  <c r="N26" i="17"/>
  <c r="M26" i="17"/>
  <c r="L26" i="17"/>
  <c r="K160" i="17"/>
  <c r="K29" i="17" s="1"/>
  <c r="J160" i="17"/>
  <c r="J29" i="17" s="1"/>
  <c r="K156" i="17"/>
  <c r="K28" i="17" s="1"/>
  <c r="J156" i="17"/>
  <c r="J28" i="17" s="1"/>
  <c r="K152" i="17"/>
  <c r="K27" i="17" s="1"/>
  <c r="J152" i="17"/>
  <c r="J27" i="17" s="1"/>
  <c r="K148" i="17"/>
  <c r="J148" i="17"/>
  <c r="K144" i="17"/>
  <c r="J144" i="17"/>
  <c r="K143" i="17"/>
  <c r="K26" i="17" s="1"/>
  <c r="J143" i="17"/>
  <c r="J26" i="17" s="1"/>
  <c r="K139" i="17"/>
  <c r="J139" i="17"/>
  <c r="K135" i="17"/>
  <c r="J135" i="17"/>
  <c r="K134" i="17"/>
  <c r="J134" i="17"/>
  <c r="K130" i="17"/>
  <c r="J130" i="17"/>
  <c r="K126" i="17"/>
  <c r="J126" i="17"/>
  <c r="K116" i="17"/>
  <c r="J116" i="17"/>
  <c r="K112" i="17"/>
  <c r="J112" i="17"/>
  <c r="K108" i="17"/>
  <c r="J108" i="17"/>
  <c r="K104" i="17"/>
  <c r="J104" i="17"/>
  <c r="K99" i="17"/>
  <c r="J99" i="17"/>
  <c r="K95" i="17"/>
  <c r="J95" i="17"/>
  <c r="K94" i="17"/>
  <c r="J94" i="17"/>
  <c r="K92" i="17"/>
  <c r="J92" i="17"/>
  <c r="K88" i="17"/>
  <c r="J88" i="17"/>
  <c r="J87" i="17" s="1"/>
  <c r="K87" i="17"/>
  <c r="K78" i="17"/>
  <c r="J78" i="17"/>
  <c r="K77" i="17"/>
  <c r="K73" i="17"/>
  <c r="J73" i="17"/>
  <c r="K69" i="17"/>
  <c r="J69" i="17"/>
  <c r="K65" i="17"/>
  <c r="J65" i="17"/>
  <c r="K60" i="17"/>
  <c r="J60" i="17"/>
  <c r="K56" i="17"/>
  <c r="J56" i="17"/>
  <c r="K52" i="17"/>
  <c r="J52" i="17"/>
  <c r="K50" i="17"/>
  <c r="J50" i="17"/>
  <c r="K46" i="17"/>
  <c r="J46" i="17"/>
  <c r="K42" i="17"/>
  <c r="J42" i="17"/>
  <c r="K41" i="17"/>
  <c r="J41" i="17"/>
  <c r="J33" i="17"/>
  <c r="I160" i="17"/>
  <c r="I29" i="17" s="1"/>
  <c r="H160" i="17"/>
  <c r="H29" i="17" s="1"/>
  <c r="I156" i="17"/>
  <c r="I28" i="17" s="1"/>
  <c r="H156" i="17"/>
  <c r="H28" i="17" s="1"/>
  <c r="I152" i="17"/>
  <c r="I27" i="17" s="1"/>
  <c r="H152" i="17"/>
  <c r="H27" i="17" s="1"/>
  <c r="I148" i="17"/>
  <c r="H148" i="17"/>
  <c r="I144" i="17"/>
  <c r="H144" i="17"/>
  <c r="I143" i="17"/>
  <c r="I26" i="17" s="1"/>
  <c r="H143" i="17"/>
  <c r="H26" i="17" s="1"/>
  <c r="I139" i="17"/>
  <c r="H139" i="17"/>
  <c r="I135" i="17"/>
  <c r="H135" i="17"/>
  <c r="H134" i="17" s="1"/>
  <c r="I134" i="17"/>
  <c r="I130" i="17"/>
  <c r="H130" i="17"/>
  <c r="I126" i="17"/>
  <c r="H126" i="17"/>
  <c r="I116" i="17"/>
  <c r="H116" i="17"/>
  <c r="I112" i="17"/>
  <c r="H112" i="17"/>
  <c r="I108" i="17"/>
  <c r="H108" i="17"/>
  <c r="I104" i="17"/>
  <c r="H104" i="17"/>
  <c r="I99" i="17"/>
  <c r="H99" i="17"/>
  <c r="I95" i="17"/>
  <c r="H95" i="17"/>
  <c r="I94" i="17"/>
  <c r="H94" i="17"/>
  <c r="I92" i="17"/>
  <c r="H92" i="17"/>
  <c r="I88" i="17"/>
  <c r="H88" i="17"/>
  <c r="H87" i="17" s="1"/>
  <c r="I87" i="17"/>
  <c r="I86" i="17" s="1"/>
  <c r="I25" i="17" s="1"/>
  <c r="I78" i="17"/>
  <c r="H78" i="17"/>
  <c r="I77" i="17"/>
  <c r="I73" i="17"/>
  <c r="H73" i="17"/>
  <c r="I69" i="17"/>
  <c r="H69" i="17"/>
  <c r="I65" i="17"/>
  <c r="H65" i="17"/>
  <c r="I60" i="17"/>
  <c r="H60" i="17"/>
  <c r="I56" i="17"/>
  <c r="H56" i="17"/>
  <c r="I52" i="17"/>
  <c r="H52" i="17"/>
  <c r="I50" i="17"/>
  <c r="H50" i="17"/>
  <c r="I46" i="17"/>
  <c r="H46" i="17"/>
  <c r="I42" i="17"/>
  <c r="H42" i="17"/>
  <c r="I41" i="17"/>
  <c r="H41" i="17"/>
  <c r="I33" i="17"/>
  <c r="I32" i="17" s="1"/>
  <c r="H33" i="17"/>
  <c r="G160" i="17"/>
  <c r="G29" i="17" s="1"/>
  <c r="F160" i="17"/>
  <c r="G156" i="17"/>
  <c r="G28" i="17" s="1"/>
  <c r="F156" i="17"/>
  <c r="G152" i="17"/>
  <c r="G27" i="17" s="1"/>
  <c r="F152" i="17"/>
  <c r="G148" i="17"/>
  <c r="F148" i="17"/>
  <c r="G144" i="17"/>
  <c r="F144" i="17"/>
  <c r="G143" i="17"/>
  <c r="G26" i="17" s="1"/>
  <c r="F143" i="17"/>
  <c r="G139" i="17"/>
  <c r="F139" i="17"/>
  <c r="G135" i="17"/>
  <c r="G134" i="17" s="1"/>
  <c r="F135" i="17"/>
  <c r="F134" i="17" s="1"/>
  <c r="G130" i="17"/>
  <c r="F130" i="17"/>
  <c r="G126" i="17"/>
  <c r="F126" i="17"/>
  <c r="G116" i="17"/>
  <c r="F116" i="17"/>
  <c r="G112" i="17"/>
  <c r="F112" i="17"/>
  <c r="G108" i="17"/>
  <c r="F108" i="17"/>
  <c r="G104" i="17"/>
  <c r="F104" i="17"/>
  <c r="G99" i="17"/>
  <c r="F99" i="17"/>
  <c r="G95" i="17"/>
  <c r="G94" i="17" s="1"/>
  <c r="F95" i="17"/>
  <c r="F94" i="17" s="1"/>
  <c r="G92" i="17"/>
  <c r="F92" i="17"/>
  <c r="G88" i="17"/>
  <c r="G87" i="17" s="1"/>
  <c r="F88" i="17"/>
  <c r="F87" i="17" s="1"/>
  <c r="G78" i="17"/>
  <c r="F78" i="17"/>
  <c r="G77" i="17"/>
  <c r="F77" i="17"/>
  <c r="G73" i="17"/>
  <c r="F73" i="17"/>
  <c r="G69" i="17"/>
  <c r="F69" i="17"/>
  <c r="G65" i="17"/>
  <c r="F65" i="17"/>
  <c r="G60" i="17"/>
  <c r="F60" i="17"/>
  <c r="G56" i="17"/>
  <c r="F56" i="17"/>
  <c r="G52" i="17"/>
  <c r="F52" i="17"/>
  <c r="G50" i="17"/>
  <c r="F50" i="17"/>
  <c r="G46" i="17"/>
  <c r="F46" i="17"/>
  <c r="G42" i="17"/>
  <c r="F42" i="17"/>
  <c r="G41" i="17"/>
  <c r="F41" i="17"/>
  <c r="G33" i="17"/>
  <c r="F33" i="17"/>
  <c r="F29" i="17"/>
  <c r="F28" i="17"/>
  <c r="F27" i="17"/>
  <c r="F26" i="17"/>
  <c r="E160" i="17"/>
  <c r="D160" i="17"/>
  <c r="D29" i="17" s="1"/>
  <c r="E156" i="17"/>
  <c r="D156" i="17"/>
  <c r="D28" i="17" s="1"/>
  <c r="E152" i="17"/>
  <c r="D152" i="17"/>
  <c r="D27" i="17" s="1"/>
  <c r="E148" i="17"/>
  <c r="D148" i="17"/>
  <c r="E144" i="17"/>
  <c r="E143" i="17" s="1"/>
  <c r="E26" i="17" s="1"/>
  <c r="D144" i="17"/>
  <c r="D143" i="17" s="1"/>
  <c r="D26" i="17" s="1"/>
  <c r="E139" i="17"/>
  <c r="D139" i="17"/>
  <c r="E135" i="17"/>
  <c r="D135" i="17"/>
  <c r="D134" i="17" s="1"/>
  <c r="E134" i="17"/>
  <c r="E130" i="17"/>
  <c r="D130" i="17"/>
  <c r="E126" i="17"/>
  <c r="D126" i="17"/>
  <c r="E116" i="17"/>
  <c r="D116" i="17"/>
  <c r="E112" i="17"/>
  <c r="D112" i="17"/>
  <c r="E108" i="17"/>
  <c r="D108" i="17"/>
  <c r="E104" i="17"/>
  <c r="D104" i="17"/>
  <c r="E99" i="17"/>
  <c r="D99" i="17"/>
  <c r="E95" i="17"/>
  <c r="E94" i="17" s="1"/>
  <c r="D95" i="17"/>
  <c r="D94" i="17" s="1"/>
  <c r="E92" i="17"/>
  <c r="D92" i="17"/>
  <c r="E88" i="17"/>
  <c r="E87" i="17" s="1"/>
  <c r="D88" i="17"/>
  <c r="D87" i="17" s="1"/>
  <c r="E78" i="17"/>
  <c r="D78" i="17"/>
  <c r="E77" i="17"/>
  <c r="E73" i="17"/>
  <c r="D73" i="17"/>
  <c r="E69" i="17"/>
  <c r="D69" i="17"/>
  <c r="E65" i="17"/>
  <c r="D65" i="17"/>
  <c r="E60" i="17"/>
  <c r="D60" i="17"/>
  <c r="E56" i="17"/>
  <c r="D56" i="17"/>
  <c r="E52" i="17"/>
  <c r="D52" i="17"/>
  <c r="E50" i="17"/>
  <c r="D50" i="17"/>
  <c r="E46" i="17"/>
  <c r="D46" i="17"/>
  <c r="E42" i="17"/>
  <c r="E41" i="17" s="1"/>
  <c r="D42" i="17"/>
  <c r="D41" i="17" s="1"/>
  <c r="E33" i="17"/>
  <c r="D33" i="17"/>
  <c r="E29" i="17"/>
  <c r="E28" i="17"/>
  <c r="E27" i="17"/>
  <c r="K32" i="17" l="1"/>
  <c r="I31" i="17"/>
  <c r="I30" i="17" s="1"/>
  <c r="I23" i="17" s="1"/>
  <c r="L86" i="17"/>
  <c r="L25" i="17" s="1"/>
  <c r="N86" i="17"/>
  <c r="N25" i="17" s="1"/>
  <c r="P86" i="17"/>
  <c r="P25" i="17" s="1"/>
  <c r="R86" i="17"/>
  <c r="R25" i="17" s="1"/>
  <c r="T86" i="17"/>
  <c r="T25" i="17" s="1"/>
  <c r="V86" i="17"/>
  <c r="V25" i="17" s="1"/>
  <c r="X86" i="17"/>
  <c r="X25" i="17" s="1"/>
  <c r="Z86" i="17"/>
  <c r="Z25" i="17" s="1"/>
  <c r="AB86" i="17"/>
  <c r="AB25" i="17" s="1"/>
  <c r="AD86" i="17"/>
  <c r="AD25" i="17" s="1"/>
  <c r="AF86" i="17"/>
  <c r="AF25" i="17" s="1"/>
  <c r="AH86" i="17"/>
  <c r="AH25" i="17" s="1"/>
  <c r="AJ86" i="17"/>
  <c r="AJ25" i="17" s="1"/>
  <c r="AL86" i="17"/>
  <c r="AL25" i="17" s="1"/>
  <c r="AN86" i="17"/>
  <c r="AN25" i="17" s="1"/>
  <c r="AP86" i="17"/>
  <c r="AP25" i="17" s="1"/>
  <c r="AR86" i="17"/>
  <c r="AR25" i="17" s="1"/>
  <c r="AT86" i="17"/>
  <c r="AT25" i="17" s="1"/>
  <c r="M32" i="17"/>
  <c r="M31" i="17" s="1"/>
  <c r="M24" i="17" s="1"/>
  <c r="O32" i="17"/>
  <c r="O31" i="17" s="1"/>
  <c r="Q32" i="17"/>
  <c r="Q31" i="17" s="1"/>
  <c r="S32" i="17"/>
  <c r="S31" i="17" s="1"/>
  <c r="U32" i="17"/>
  <c r="U31" i="17" s="1"/>
  <c r="U24" i="17" s="1"/>
  <c r="W32" i="17"/>
  <c r="W31" i="17" s="1"/>
  <c r="Y32" i="17"/>
  <c r="Y31" i="17" s="1"/>
  <c r="AA32" i="17"/>
  <c r="AA31" i="17" s="1"/>
  <c r="AC32" i="17"/>
  <c r="AC31" i="17" s="1"/>
  <c r="AC24" i="17" s="1"/>
  <c r="AE32" i="17"/>
  <c r="AE31" i="17" s="1"/>
  <c r="AG32" i="17"/>
  <c r="AG31" i="17" s="1"/>
  <c r="AI32" i="17"/>
  <c r="AI31" i="17" s="1"/>
  <c r="AK32" i="17"/>
  <c r="AK31" i="17" s="1"/>
  <c r="AK24" i="17" s="1"/>
  <c r="AM32" i="17"/>
  <c r="AM31" i="17" s="1"/>
  <c r="AO32" i="17"/>
  <c r="AO31" i="17" s="1"/>
  <c r="AO24" i="17" s="1"/>
  <c r="AQ32" i="17"/>
  <c r="AQ31" i="17" s="1"/>
  <c r="AS32" i="17"/>
  <c r="AS31" i="17" s="1"/>
  <c r="AU32" i="17"/>
  <c r="AU31" i="17" s="1"/>
  <c r="M86" i="17"/>
  <c r="M25" i="17" s="1"/>
  <c r="O86" i="17"/>
  <c r="O25" i="17" s="1"/>
  <c r="Q86" i="17"/>
  <c r="Q25" i="17" s="1"/>
  <c r="S86" i="17"/>
  <c r="S25" i="17" s="1"/>
  <c r="U86" i="17"/>
  <c r="U25" i="17" s="1"/>
  <c r="W86" i="17"/>
  <c r="W25" i="17" s="1"/>
  <c r="Y86" i="17"/>
  <c r="Y25" i="17" s="1"/>
  <c r="AA86" i="17"/>
  <c r="AA25" i="17" s="1"/>
  <c r="AC86" i="17"/>
  <c r="AC25" i="17" s="1"/>
  <c r="AE86" i="17"/>
  <c r="AE25" i="17" s="1"/>
  <c r="AG86" i="17"/>
  <c r="AG25" i="17" s="1"/>
  <c r="AI86" i="17"/>
  <c r="AI25" i="17" s="1"/>
  <c r="AK86" i="17"/>
  <c r="AK25" i="17" s="1"/>
  <c r="AM86" i="17"/>
  <c r="AM25" i="17" s="1"/>
  <c r="AO86" i="17"/>
  <c r="AO25" i="17" s="1"/>
  <c r="AQ86" i="17"/>
  <c r="AQ25" i="17" s="1"/>
  <c r="AS86" i="17"/>
  <c r="AS25" i="17" s="1"/>
  <c r="AU86" i="17"/>
  <c r="AU25" i="17" s="1"/>
  <c r="M30" i="17"/>
  <c r="M23" i="17" s="1"/>
  <c r="O24" i="17"/>
  <c r="Q24" i="17"/>
  <c r="S24" i="17"/>
  <c r="U30" i="17"/>
  <c r="U23" i="17" s="1"/>
  <c r="W24" i="17"/>
  <c r="Y24" i="17"/>
  <c r="AA24" i="17"/>
  <c r="AC30" i="17"/>
  <c r="AC23" i="17" s="1"/>
  <c r="AE24" i="17"/>
  <c r="AG24" i="17"/>
  <c r="AI24" i="17"/>
  <c r="AK30" i="17"/>
  <c r="AK23" i="17" s="1"/>
  <c r="AM24" i="17"/>
  <c r="AO30" i="17"/>
  <c r="AO23" i="17" s="1"/>
  <c r="AQ24" i="17"/>
  <c r="AS24" i="17"/>
  <c r="AU24" i="17"/>
  <c r="L30" i="17"/>
  <c r="L23" i="17" s="1"/>
  <c r="L24" i="17"/>
  <c r="N24" i="17"/>
  <c r="P24" i="17"/>
  <c r="R24" i="17"/>
  <c r="T24" i="17"/>
  <c r="V24" i="17"/>
  <c r="X24" i="17"/>
  <c r="Z24" i="17"/>
  <c r="AB30" i="17"/>
  <c r="AB23" i="17" s="1"/>
  <c r="AB24" i="17"/>
  <c r="AD24" i="17"/>
  <c r="AF24" i="17"/>
  <c r="AH24" i="17"/>
  <c r="AJ24" i="17"/>
  <c r="AL24" i="17"/>
  <c r="AN24" i="17"/>
  <c r="AP24" i="17"/>
  <c r="AR30" i="17"/>
  <c r="AR23" i="17" s="1"/>
  <c r="AR24" i="17"/>
  <c r="AT24" i="17"/>
  <c r="E86" i="17"/>
  <c r="E25" i="17" s="1"/>
  <c r="G86" i="17"/>
  <c r="G25" i="17" s="1"/>
  <c r="K86" i="17"/>
  <c r="K25" i="17" s="1"/>
  <c r="G32" i="17"/>
  <c r="G31" i="17" s="1"/>
  <c r="E32" i="17"/>
  <c r="E31" i="17" s="1"/>
  <c r="D86" i="17"/>
  <c r="D25" i="17" s="1"/>
  <c r="F86" i="17"/>
  <c r="F25" i="17" s="1"/>
  <c r="H86" i="17"/>
  <c r="H25" i="17" s="1"/>
  <c r="J86" i="17"/>
  <c r="J25" i="17" s="1"/>
  <c r="D32" i="17"/>
  <c r="D31" i="17" s="1"/>
  <c r="J32" i="17"/>
  <c r="J31" i="17" s="1"/>
  <c r="H32" i="17"/>
  <c r="H31" i="17" s="1"/>
  <c r="F32" i="17"/>
  <c r="F31" i="17" s="1"/>
  <c r="K31" i="17"/>
  <c r="K24" i="17" s="1"/>
  <c r="I24" i="17"/>
  <c r="I164" i="17"/>
  <c r="O164" i="17"/>
  <c r="S164" i="17"/>
  <c r="W164" i="17"/>
  <c r="AA164" i="17"/>
  <c r="AE164" i="17"/>
  <c r="AI164" i="17"/>
  <c r="AM164" i="17"/>
  <c r="AS164" i="17"/>
  <c r="AU164" i="17"/>
  <c r="L164" i="17"/>
  <c r="N164" i="17"/>
  <c r="P164" i="17"/>
  <c r="R164" i="17"/>
  <c r="T164" i="17"/>
  <c r="V164" i="17"/>
  <c r="X164" i="17"/>
  <c r="Z164" i="17"/>
  <c r="AB164" i="17"/>
  <c r="AD164" i="17"/>
  <c r="AF164" i="17"/>
  <c r="AH164" i="17"/>
  <c r="AJ164" i="17"/>
  <c r="AL164" i="17"/>
  <c r="AN164" i="17"/>
  <c r="AT164" i="17"/>
  <c r="K164" i="17" l="1"/>
  <c r="AJ30" i="17"/>
  <c r="AJ23" i="17" s="1"/>
  <c r="T30" i="17"/>
  <c r="T23" i="17" s="1"/>
  <c r="AS30" i="17"/>
  <c r="AS23" i="17" s="1"/>
  <c r="AG30" i="17"/>
  <c r="AG23" i="17" s="1"/>
  <c r="Y30" i="17"/>
  <c r="Y23" i="17" s="1"/>
  <c r="Q30" i="17"/>
  <c r="Q23" i="17" s="1"/>
  <c r="AR164" i="17"/>
  <c r="AO164" i="17"/>
  <c r="AK164" i="17"/>
  <c r="AG164" i="17"/>
  <c r="AC164" i="17"/>
  <c r="Y164" i="17"/>
  <c r="U164" i="17"/>
  <c r="Q164" i="17"/>
  <c r="M164" i="17"/>
  <c r="AN30" i="17"/>
  <c r="AN23" i="17" s="1"/>
  <c r="AF30" i="17"/>
  <c r="AF23" i="17" s="1"/>
  <c r="X30" i="17"/>
  <c r="X23" i="17" s="1"/>
  <c r="P30" i="17"/>
  <c r="P23" i="17" s="1"/>
  <c r="AQ164" i="17"/>
  <c r="AP164" i="17"/>
  <c r="H30" i="17"/>
  <c r="H23" i="17" s="1"/>
  <c r="H164" i="17"/>
  <c r="AU30" i="17"/>
  <c r="AU23" i="17" s="1"/>
  <c r="AQ30" i="17"/>
  <c r="AQ23" i="17" s="1"/>
  <c r="AM30" i="17"/>
  <c r="AM23" i="17" s="1"/>
  <c r="AI30" i="17"/>
  <c r="AI23" i="17" s="1"/>
  <c r="AE30" i="17"/>
  <c r="AE23" i="17" s="1"/>
  <c r="AA30" i="17"/>
  <c r="AA23" i="17" s="1"/>
  <c r="W30" i="17"/>
  <c r="W23" i="17" s="1"/>
  <c r="S30" i="17"/>
  <c r="S23" i="17" s="1"/>
  <c r="O30" i="17"/>
  <c r="O23" i="17" s="1"/>
  <c r="D30" i="17"/>
  <c r="D23" i="17" s="1"/>
  <c r="D24" i="17"/>
  <c r="E30" i="17"/>
  <c r="E23" i="17" s="1"/>
  <c r="E24" i="17"/>
  <c r="E164" i="17"/>
  <c r="D164" i="17"/>
  <c r="H24" i="17"/>
  <c r="K30" i="17"/>
  <c r="K23" i="17" s="1"/>
  <c r="AT30" i="17"/>
  <c r="AT23" i="17" s="1"/>
  <c r="AP30" i="17"/>
  <c r="AP23" i="17" s="1"/>
  <c r="AL30" i="17"/>
  <c r="AL23" i="17" s="1"/>
  <c r="AH30" i="17"/>
  <c r="AH23" i="17" s="1"/>
  <c r="AD30" i="17"/>
  <c r="AD23" i="17" s="1"/>
  <c r="Z30" i="17"/>
  <c r="Z23" i="17" s="1"/>
  <c r="V30" i="17"/>
  <c r="V23" i="17" s="1"/>
  <c r="R30" i="17"/>
  <c r="R23" i="17" s="1"/>
  <c r="N30" i="17"/>
  <c r="N23" i="17" s="1"/>
  <c r="G24" i="17"/>
  <c r="G30" i="17"/>
  <c r="G23" i="17" s="1"/>
  <c r="G164" i="17"/>
  <c r="F30" i="17"/>
  <c r="F23" i="17" s="1"/>
  <c r="F24" i="17"/>
  <c r="F164" i="17"/>
  <c r="J24" i="17"/>
  <c r="J30" i="17"/>
  <c r="J23" i="17" s="1"/>
  <c r="J164" i="17"/>
</calcChain>
</file>

<file path=xl/sharedStrings.xml><?xml version="1.0" encoding="utf-8"?>
<sst xmlns="http://schemas.openxmlformats.org/spreadsheetml/2006/main" count="4214" uniqueCount="196">
  <si>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</si>
  <si>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</si>
  <si>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</si>
  <si>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</si>
  <si>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</si>
  <si>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</si>
  <si>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</si>
  <si>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</si>
  <si>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</si>
  <si>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</si>
  <si>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</si>
  <si>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</si>
  <si>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</si>
  <si>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</si>
  <si>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</si>
  <si>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</si>
  <si>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</si>
  <si>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</si>
  <si>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</si>
  <si>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</si>
  <si>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</si>
  <si>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</si>
  <si>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</si>
  <si>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</si>
  <si>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</si>
  <si>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</si>
  <si>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</si>
  <si>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</si>
  <si>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</si>
  <si>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</si>
  <si>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</si>
  <si>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</si>
  <si>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</si>
  <si>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</si>
  <si>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</si>
  <si>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</si>
  <si>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</si>
  <si>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</si>
  <si>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</si>
  <si>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</si>
  <si>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</si>
  <si>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</si>
  <si>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</si>
  <si>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</si>
  <si>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</si>
  <si>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</si>
  <si>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</si>
  <si>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</si>
  <si>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</si>
  <si>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</si>
  <si>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</si>
  <si>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</si>
  <si>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</si>
  <si>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</si>
  <si>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</si>
  <si>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</si>
  <si>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</si>
  <si>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</si>
  <si>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</si>
  <si>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</si>
  <si>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</si>
  <si>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</si>
  <si>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</si>
  <si>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</si>
  <si>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</si>
  <si>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</si>
  <si>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</si>
  <si>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</si>
  <si>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</si>
  <si>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</si>
  <si>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</si>
  <si>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</si>
  <si>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</si>
  <si>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</si>
  <si>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</si>
  <si>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</si>
  <si>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</si>
  <si>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</si>
  <si>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</si>
  <si>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</si>
  <si>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</si>
  <si>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</si>
  <si>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</si>
  <si>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</si>
  <si>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</si>
  <si>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</si>
  <si>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</si>
  <si>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</si>
  <si>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</si>
  <si>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</si>
  <si>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</si>
  <si>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</si>
  <si>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</si>
  <si>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</si>
  <si>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</si>
  <si>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</si>
  <si>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</si>
  <si>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</si>
  <si>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</si>
  <si>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</si>
  <si>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</si>
  <si>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</si>
  <si>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</si>
  <si>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</si>
  <si>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</si>
  <si>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</si>
  <si>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</si>
  <si>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</si>
  <si>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</si>
  <si>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</si>
  <si>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</si>
  <si>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</si>
  <si>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</si>
  <si>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</si>
  <si>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</si>
  <si>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</si>
  <si>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</si>
  <si>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</si>
  <si>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</si>
  <si>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</si>
  <si>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</si>
  <si>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</si>
  <si>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</si>
  <si>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</si>
  <si>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</si>
  <si>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</si>
  <si>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</si>
  <si>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</si>
  <si>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</si>
  <si>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</si>
  <si>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</si>
  <si>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</si>
  <si>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</si>
  <si>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</si>
  <si>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</si>
  <si>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</si>
  <si>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</si>
  <si>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</si>
  <si>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</si>
  <si>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</si>
  <si>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</si>
  <si>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</si>
  <si>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</si>
  <si>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</si>
  <si>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</si>
  <si>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</si>
  <si>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</si>
  <si>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</si>
  <si>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</si>
  <si>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</si>
  <si>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</si>
  <si>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</si>
  <si>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</si>
  <si>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</si>
  <si>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</si>
  <si>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</si>
  <si>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</si>
  <si>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</si>
  <si>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</si>
  <si>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</si>
  <si>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</si>
  <si>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</si>
  <si>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</si>
  <si>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</si>
  <si>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</si>
  <si>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</si>
  <si>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</si>
  <si>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</si>
  <si>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</si>
  <si>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</si>
  <si>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</si>
  <si>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</si>
  <si>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</si>
  <si>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</si>
  <si>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</si>
  <si>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</si>
  <si>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</si>
  <si>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</si>
  <si>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</si>
  <si>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</si>
  <si>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</si>
  <si>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</si>
  <si>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</si>
  <si>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</si>
  <si>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</si>
  <si>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</si>
  <si>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</si>
  <si>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</si>
  <si>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</si>
  <si>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</si>
  <si>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</si>
  <si>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</si>
  <si>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</si>
  <si>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 соответствии с Приказом МПИП РБ № 212-О от 23.07.2019г.</t>
  </si>
  <si>
    <t>за IV квартал 2019 года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</si>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</sst>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623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164"/>
  <sheetViews>
    <sheetView tabSelected="1" view="pageBreakPreview" topLeftCell="A43" zoomScale="80" zoomScaleNormal="100" zoomScaleSheetLayoutView="80" workbookViewId="0">
      <selection activeCell="AN26" sqref="AN26"/>
    </sheetView>
  </sheetViews>
  <sheetFormatPr defaultRowHeight="15.75" x14ac:dyDescent="0.2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 x14ac:dyDescent="0.25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 x14ac:dyDescent="0.25">
      <c r="A6" s="64" t="s">
        <v>28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</row>
    <row r="7" spans="1:47" x14ac:dyDescent="0.25">
      <c r="A7" s="64" t="s">
        <v>194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</row>
    <row r="8" spans="1:47" x14ac:dyDescent="0.25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</row>
    <row r="9" spans="1:47" ht="30" customHeight="1" x14ac:dyDescent="0.25">
      <c r="A9" s="65" t="s">
        <v>178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</row>
    <row r="10" spans="1:47" x14ac:dyDescent="0.25">
      <c r="A10" s="66" t="s">
        <v>29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</row>
    <row r="11" spans="1:47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</row>
    <row r="12" spans="1:47" x14ac:dyDescent="0.25">
      <c r="A12" s="65" t="s">
        <v>195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</row>
    <row r="13" spans="1:47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</row>
    <row r="14" spans="1:47" x14ac:dyDescent="0.25">
      <c r="A14" s="65" t="s">
        <v>26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</row>
    <row r="15" spans="1:47" x14ac:dyDescent="0.25">
      <c r="A15" s="65" t="s">
        <v>193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</row>
    <row r="16" spans="1:47" x14ac:dyDescent="0.25">
      <c r="A16" s="66" t="s">
        <v>30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</row>
    <row r="17" spans="1:47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</row>
    <row r="18" spans="1:47" ht="21.75" customHeight="1" x14ac:dyDescent="0.25">
      <c r="A18" s="67" t="s">
        <v>0</v>
      </c>
      <c r="B18" s="67" t="s">
        <v>1</v>
      </c>
      <c r="C18" s="67" t="s">
        <v>2</v>
      </c>
      <c r="D18" s="67" t="s">
        <v>6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</row>
    <row r="19" spans="1:47" ht="86.25" customHeight="1" x14ac:dyDescent="0.25">
      <c r="A19" s="67"/>
      <c r="B19" s="67"/>
      <c r="C19" s="67"/>
      <c r="D19" s="67" t="s">
        <v>7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 t="s">
        <v>8</v>
      </c>
      <c r="S19" s="67"/>
      <c r="T19" s="67"/>
      <c r="U19" s="67"/>
      <c r="V19" s="67"/>
      <c r="W19" s="67"/>
      <c r="X19" s="67"/>
      <c r="Y19" s="67"/>
      <c r="Z19" s="67"/>
      <c r="AA19" s="67"/>
      <c r="AB19" s="67" t="s">
        <v>9</v>
      </c>
      <c r="AC19" s="67"/>
      <c r="AD19" s="67"/>
      <c r="AE19" s="67"/>
      <c r="AF19" s="67" t="s">
        <v>10</v>
      </c>
      <c r="AG19" s="67"/>
      <c r="AH19" s="67"/>
      <c r="AI19" s="67"/>
      <c r="AJ19" s="67" t="s">
        <v>11</v>
      </c>
      <c r="AK19" s="67"/>
      <c r="AL19" s="67"/>
      <c r="AM19" s="67"/>
      <c r="AN19" s="67"/>
      <c r="AO19" s="67"/>
      <c r="AP19" s="67" t="s">
        <v>12</v>
      </c>
      <c r="AQ19" s="67"/>
      <c r="AR19" s="67"/>
      <c r="AS19" s="67"/>
      <c r="AT19" s="67" t="s">
        <v>13</v>
      </c>
      <c r="AU19" s="67"/>
    </row>
    <row r="20" spans="1:47" ht="279" customHeight="1" x14ac:dyDescent="0.25">
      <c r="A20" s="67"/>
      <c r="B20" s="67"/>
      <c r="C20" s="67"/>
      <c r="D20" s="58" t="s">
        <v>109</v>
      </c>
      <c r="E20" s="58"/>
      <c r="F20" s="58" t="s">
        <v>110</v>
      </c>
      <c r="G20" s="58"/>
      <c r="H20" s="59" t="s">
        <v>108</v>
      </c>
      <c r="I20" s="59"/>
      <c r="J20" s="62" t="s">
        <v>111</v>
      </c>
      <c r="K20" s="63"/>
      <c r="L20" s="62" t="s">
        <v>112</v>
      </c>
      <c r="M20" s="63"/>
      <c r="N20" s="62" t="s">
        <v>113</v>
      </c>
      <c r="O20" s="63"/>
      <c r="P20" s="62" t="s">
        <v>114</v>
      </c>
      <c r="Q20" s="63"/>
      <c r="R20" s="59" t="s">
        <v>129</v>
      </c>
      <c r="S20" s="59"/>
      <c r="T20" s="59" t="s">
        <v>130</v>
      </c>
      <c r="U20" s="59"/>
      <c r="V20" s="58" t="s">
        <v>131</v>
      </c>
      <c r="W20" s="58"/>
      <c r="X20" s="58" t="s">
        <v>132</v>
      </c>
      <c r="Y20" s="58"/>
      <c r="Z20" s="58" t="s">
        <v>133</v>
      </c>
      <c r="AA20" s="58"/>
      <c r="AB20" s="58" t="s">
        <v>144</v>
      </c>
      <c r="AC20" s="58"/>
      <c r="AD20" s="58" t="s">
        <v>179</v>
      </c>
      <c r="AE20" s="58"/>
      <c r="AF20" s="58" t="s">
        <v>149</v>
      </c>
      <c r="AG20" s="58"/>
      <c r="AH20" s="58" t="s">
        <v>150</v>
      </c>
      <c r="AI20" s="58"/>
      <c r="AJ20" s="59" t="s">
        <v>155</v>
      </c>
      <c r="AK20" s="59"/>
      <c r="AL20" s="59" t="s">
        <v>156</v>
      </c>
      <c r="AM20" s="59"/>
      <c r="AN20" s="59" t="s">
        <v>157</v>
      </c>
      <c r="AO20" s="59"/>
      <c r="AP20" s="59" t="s">
        <v>164</v>
      </c>
      <c r="AQ20" s="59"/>
      <c r="AR20" s="59" t="s">
        <v>165</v>
      </c>
      <c r="AS20" s="59"/>
      <c r="AT20" s="60" t="s">
        <v>166</v>
      </c>
      <c r="AU20" s="61"/>
    </row>
    <row r="21" spans="1:47" x14ac:dyDescent="0.25">
      <c r="A21" s="67"/>
      <c r="B21" s="67"/>
      <c r="C21" s="67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 x14ac:dyDescent="0.25">
      <c r="A22" s="45">
        <v>1</v>
      </c>
      <c r="B22" s="45">
        <v>2</v>
      </c>
      <c r="C22" s="45">
        <v>3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 t="s">
        <v>124</v>
      </c>
      <c r="N22" s="2" t="s">
        <v>125</v>
      </c>
      <c r="O22" s="2" t="s">
        <v>126</v>
      </c>
      <c r="P22" s="2" t="s">
        <v>127</v>
      </c>
      <c r="Q22" s="2" t="s">
        <v>128</v>
      </c>
      <c r="R22" s="2" t="s">
        <v>134</v>
      </c>
      <c r="S22" s="2" t="s">
        <v>135</v>
      </c>
      <c r="T22" s="2" t="s">
        <v>136</v>
      </c>
      <c r="U22" s="2" t="s">
        <v>137</v>
      </c>
      <c r="V22" s="2" t="s">
        <v>138</v>
      </c>
      <c r="W22" s="2" t="s">
        <v>139</v>
      </c>
      <c r="X22" s="2" t="s">
        <v>140</v>
      </c>
      <c r="Y22" s="2" t="s">
        <v>141</v>
      </c>
      <c r="Z22" s="2" t="s">
        <v>142</v>
      </c>
      <c r="AA22" s="2" t="s">
        <v>143</v>
      </c>
      <c r="AB22" s="2" t="s">
        <v>145</v>
      </c>
      <c r="AC22" s="2" t="s">
        <v>146</v>
      </c>
      <c r="AD22" s="2" t="s">
        <v>147</v>
      </c>
      <c r="AE22" s="2" t="s">
        <v>148</v>
      </c>
      <c r="AF22" s="2" t="s">
        <v>151</v>
      </c>
      <c r="AG22" s="2" t="s">
        <v>152</v>
      </c>
      <c r="AH22" s="2" t="s">
        <v>153</v>
      </c>
      <c r="AI22" s="2" t="s">
        <v>154</v>
      </c>
      <c r="AJ22" s="2" t="s">
        <v>158</v>
      </c>
      <c r="AK22" s="2" t="s">
        <v>159</v>
      </c>
      <c r="AL22" s="2" t="s">
        <v>160</v>
      </c>
      <c r="AM22" s="2" t="s">
        <v>161</v>
      </c>
      <c r="AN22" s="2" t="s">
        <v>162</v>
      </c>
      <c r="AO22" s="2" t="s">
        <v>163</v>
      </c>
      <c r="AP22" s="2" t="s">
        <v>167</v>
      </c>
      <c r="AQ22" s="2" t="s">
        <v>168</v>
      </c>
      <c r="AR22" s="2" t="s">
        <v>169</v>
      </c>
      <c r="AS22" s="2" t="s">
        <v>170</v>
      </c>
      <c r="AT22" s="2" t="s">
        <v>171</v>
      </c>
      <c r="AU22" s="2" t="s">
        <v>172</v>
      </c>
    </row>
    <row r="23" spans="1:47" s="1" customFormat="1" ht="31.5" x14ac:dyDescent="0.25">
      <c r="A23" s="14" t="s">
        <v>31</v>
      </c>
      <c r="B23" s="15" t="s">
        <v>5</v>
      </c>
      <c r="C23" s="16" t="s">
        <v>173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0.63</v>
      </c>
      <c r="H23" s="35">
        <f t="shared" si="0"/>
        <v>0</v>
      </c>
      <c r="I23" s="35">
        <f t="shared" si="0"/>
        <v>0</v>
      </c>
      <c r="J23" s="35">
        <f t="shared" si="0"/>
        <v>0.8</v>
      </c>
      <c r="K23" s="35">
        <f t="shared" si="0"/>
        <v>3.8410000000000002</v>
      </c>
      <c r="L23" s="35">
        <f t="shared" ref="L23:AU23" si="1">L30</f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</v>
      </c>
      <c r="AC23" s="35">
        <f t="shared" si="1"/>
        <v>0.54200000000000004</v>
      </c>
      <c r="AD23" s="35">
        <f t="shared" si="1"/>
        <v>0.78</v>
      </c>
      <c r="AE23" s="35">
        <f t="shared" si="1"/>
        <v>0.42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4.0539839999999998</v>
      </c>
      <c r="AM23" s="35">
        <f t="shared" si="1"/>
        <v>8.9572401100000008</v>
      </c>
      <c r="AN23" s="35">
        <f t="shared" si="1"/>
        <v>0</v>
      </c>
      <c r="AO23" s="35">
        <f t="shared" si="1"/>
        <v>0</v>
      </c>
      <c r="AP23" s="35">
        <f t="shared" si="1"/>
        <v>1.4748000000000001</v>
      </c>
      <c r="AQ23" s="35">
        <f t="shared" si="1"/>
        <v>1.49100309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 x14ac:dyDescent="0.25">
      <c r="A24" s="14" t="s">
        <v>32</v>
      </c>
      <c r="B24" s="17" t="s">
        <v>33</v>
      </c>
      <c r="C24" s="16" t="s">
        <v>173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0.63</v>
      </c>
      <c r="H24" s="35">
        <f t="shared" si="0"/>
        <v>0</v>
      </c>
      <c r="I24" s="35">
        <f t="shared" si="0"/>
        <v>0</v>
      </c>
      <c r="J24" s="35">
        <f t="shared" si="0"/>
        <v>0.8</v>
      </c>
      <c r="K24" s="35">
        <f t="shared" si="0"/>
        <v>3.8410000000000002</v>
      </c>
      <c r="L24" s="35">
        <f t="shared" ref="L24:AU24" si="2">L31</f>
        <v>0</v>
      </c>
      <c r="M24" s="35">
        <f t="shared" si="2"/>
        <v>0</v>
      </c>
      <c r="N24" s="35">
        <f t="shared" si="2"/>
        <v>0</v>
      </c>
      <c r="O24" s="35">
        <f t="shared" si="2"/>
        <v>0</v>
      </c>
      <c r="P24" s="35">
        <f t="shared" si="2"/>
        <v>0</v>
      </c>
      <c r="Q24" s="35">
        <f t="shared" si="2"/>
        <v>0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0</v>
      </c>
      <c r="AC24" s="35">
        <f t="shared" si="2"/>
        <v>0</v>
      </c>
      <c r="AD24" s="35">
        <f t="shared" si="2"/>
        <v>0</v>
      </c>
      <c r="AE24" s="35">
        <f t="shared" si="2"/>
        <v>0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2"/>
        <v>4.0539839999999998</v>
      </c>
      <c r="AM24" s="35">
        <f t="shared" si="2"/>
        <v>8.9572401100000008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 x14ac:dyDescent="0.25">
      <c r="A25" s="14" t="s">
        <v>34</v>
      </c>
      <c r="B25" s="17" t="s">
        <v>35</v>
      </c>
      <c r="C25" s="16" t="s">
        <v>173</v>
      </c>
      <c r="D25" s="35">
        <f t="shared" ref="D25:K25" si="3">D86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L86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2.33</v>
      </c>
      <c r="AC25" s="35">
        <f t="shared" si="4"/>
        <v>0.54200000000000004</v>
      </c>
      <c r="AD25" s="35">
        <f t="shared" si="4"/>
        <v>0.78</v>
      </c>
      <c r="AE25" s="35">
        <f t="shared" si="4"/>
        <v>0.42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1.4748000000000001</v>
      </c>
      <c r="AQ25" s="35">
        <f t="shared" si="4"/>
        <v>1.49100309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 x14ac:dyDescent="0.25">
      <c r="A26" s="14" t="s">
        <v>36</v>
      </c>
      <c r="B26" s="17" t="s">
        <v>37</v>
      </c>
      <c r="C26" s="16" t="s">
        <v>173</v>
      </c>
      <c r="D26" s="36">
        <f t="shared" ref="D26:K26" si="5">D143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L143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 x14ac:dyDescent="0.25">
      <c r="A27" s="14" t="s">
        <v>38</v>
      </c>
      <c r="B27" s="17" t="s">
        <v>39</v>
      </c>
      <c r="C27" s="16" t="s">
        <v>173</v>
      </c>
      <c r="D27" s="36">
        <f t="shared" ref="D27:K27" si="7">D152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L152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 x14ac:dyDescent="0.25">
      <c r="A28" s="14" t="s">
        <v>40</v>
      </c>
      <c r="B28" s="17" t="s">
        <v>41</v>
      </c>
      <c r="C28" s="16" t="s">
        <v>173</v>
      </c>
      <c r="D28" s="36">
        <f t="shared" ref="D28:K28" si="9">D156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L156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 x14ac:dyDescent="0.25">
      <c r="A29" s="14" t="s">
        <v>42</v>
      </c>
      <c r="B29" s="17" t="s">
        <v>43</v>
      </c>
      <c r="C29" s="16" t="s">
        <v>173</v>
      </c>
      <c r="D29" s="35">
        <f t="shared" ref="D29:K29" si="11">D160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L160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 x14ac:dyDescent="0.25">
      <c r="A30" s="18">
        <v>1</v>
      </c>
      <c r="B30" s="19" t="s">
        <v>174</v>
      </c>
      <c r="C30" s="20"/>
      <c r="D30" s="37">
        <f t="shared" ref="D30:AU30" si="13">D31+D86</f>
        <v>0</v>
      </c>
      <c r="E30" s="37">
        <f t="shared" si="13"/>
        <v>0</v>
      </c>
      <c r="F30" s="37">
        <f t="shared" si="13"/>
        <v>0</v>
      </c>
      <c r="G30" s="37">
        <f t="shared" si="13"/>
        <v>0.63</v>
      </c>
      <c r="H30" s="37">
        <f t="shared" si="13"/>
        <v>0</v>
      </c>
      <c r="I30" s="37">
        <f t="shared" si="13"/>
        <v>0</v>
      </c>
      <c r="J30" s="37">
        <f t="shared" si="13"/>
        <v>0.8</v>
      </c>
      <c r="K30" s="37">
        <f t="shared" si="13"/>
        <v>3.8410000000000002</v>
      </c>
      <c r="L30" s="37">
        <f t="shared" si="13"/>
        <v>0</v>
      </c>
      <c r="M30" s="37">
        <f t="shared" si="13"/>
        <v>0</v>
      </c>
      <c r="N30" s="37">
        <f t="shared" si="13"/>
        <v>0</v>
      </c>
      <c r="O30" s="37">
        <f t="shared" si="13"/>
        <v>0</v>
      </c>
      <c r="P30" s="37">
        <f t="shared" si="13"/>
        <v>0</v>
      </c>
      <c r="Q30" s="37">
        <f t="shared" si="13"/>
        <v>0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</v>
      </c>
      <c r="AC30" s="37">
        <f t="shared" si="13"/>
        <v>0.54200000000000004</v>
      </c>
      <c r="AD30" s="37">
        <f t="shared" si="13"/>
        <v>0.78</v>
      </c>
      <c r="AE30" s="37">
        <f t="shared" si="13"/>
        <v>0.42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4.0539839999999998</v>
      </c>
      <c r="AM30" s="37">
        <f t="shared" si="13"/>
        <v>8.9572401100000008</v>
      </c>
      <c r="AN30" s="37">
        <f t="shared" si="13"/>
        <v>0</v>
      </c>
      <c r="AO30" s="37">
        <f t="shared" si="13"/>
        <v>0</v>
      </c>
      <c r="AP30" s="37">
        <f t="shared" si="13"/>
        <v>1.4748000000000001</v>
      </c>
      <c r="AQ30" s="37">
        <f t="shared" si="13"/>
        <v>1.49100309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 x14ac:dyDescent="0.25">
      <c r="A31" s="18" t="s">
        <v>175</v>
      </c>
      <c r="B31" s="19" t="s">
        <v>44</v>
      </c>
      <c r="C31" s="21" t="s">
        <v>173</v>
      </c>
      <c r="D31" s="37">
        <f t="shared" ref="D31:AU31" si="14">D32+D41+D50+D77</f>
        <v>0</v>
      </c>
      <c r="E31" s="37">
        <f t="shared" si="14"/>
        <v>0</v>
      </c>
      <c r="F31" s="37">
        <f t="shared" si="14"/>
        <v>0</v>
      </c>
      <c r="G31" s="37">
        <f t="shared" si="14"/>
        <v>0.63</v>
      </c>
      <c r="H31" s="37">
        <f t="shared" si="14"/>
        <v>0</v>
      </c>
      <c r="I31" s="37">
        <f t="shared" si="14"/>
        <v>0</v>
      </c>
      <c r="J31" s="37">
        <f t="shared" si="14"/>
        <v>0.8</v>
      </c>
      <c r="K31" s="37">
        <f t="shared" si="14"/>
        <v>3.8410000000000002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  <c r="Q31" s="37">
        <f t="shared" si="14"/>
        <v>0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0</v>
      </c>
      <c r="AC31" s="37">
        <f t="shared" si="14"/>
        <v>0</v>
      </c>
      <c r="AD31" s="37">
        <f t="shared" si="14"/>
        <v>0</v>
      </c>
      <c r="AE31" s="37">
        <f t="shared" si="14"/>
        <v>0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4.0539839999999998</v>
      </c>
      <c r="AM31" s="37">
        <f t="shared" si="14"/>
        <v>8.9572401100000008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 x14ac:dyDescent="0.25">
      <c r="A32" s="5" t="s">
        <v>45</v>
      </c>
      <c r="B32" s="22" t="s">
        <v>46</v>
      </c>
      <c r="C32" s="23" t="s">
        <v>173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0.63</v>
      </c>
      <c r="H32" s="38">
        <f t="shared" si="15"/>
        <v>0</v>
      </c>
      <c r="I32" s="38">
        <f t="shared" si="15"/>
        <v>0</v>
      </c>
      <c r="J32" s="38">
        <f t="shared" si="15"/>
        <v>0.8</v>
      </c>
      <c r="K32" s="38">
        <f t="shared" si="15"/>
        <v>3.8410000000000002</v>
      </c>
      <c r="L32" s="38">
        <f t="shared" si="15"/>
        <v>0</v>
      </c>
      <c r="M32" s="38">
        <f t="shared" si="15"/>
        <v>0</v>
      </c>
      <c r="N32" s="38">
        <f t="shared" si="15"/>
        <v>0</v>
      </c>
      <c r="O32" s="38">
        <f t="shared" si="15"/>
        <v>0</v>
      </c>
      <c r="P32" s="38">
        <f t="shared" si="15"/>
        <v>0</v>
      </c>
      <c r="Q32" s="38">
        <f t="shared" si="15"/>
        <v>0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0</v>
      </c>
      <c r="AC32" s="38">
        <f t="shared" si="15"/>
        <v>0</v>
      </c>
      <c r="AD32" s="38">
        <f t="shared" si="15"/>
        <v>0</v>
      </c>
      <c r="AE32" s="38">
        <f t="shared" si="15"/>
        <v>0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4.0539839999999998</v>
      </c>
      <c r="AM32" s="38">
        <f t="shared" si="15"/>
        <v>8.9572401100000008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 x14ac:dyDescent="0.25">
      <c r="A33" s="8" t="s">
        <v>14</v>
      </c>
      <c r="B33" s="24" t="s">
        <v>47</v>
      </c>
      <c r="C33" s="25" t="s">
        <v>173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0.63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3.0409999999999999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si="16"/>
        <v>0.25774799999999998</v>
      </c>
      <c r="AM33" s="39">
        <f t="shared" si="16"/>
        <v>5.1772001300000001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 x14ac:dyDescent="0.25">
      <c r="A34" s="2">
        <v>1</v>
      </c>
      <c r="B34" s="46" t="s">
        <v>180</v>
      </c>
      <c r="C34" s="26"/>
      <c r="D34" s="40">
        <v>0</v>
      </c>
      <c r="E34" s="40">
        <v>0</v>
      </c>
      <c r="F34" s="40">
        <v>0</v>
      </c>
      <c r="G34" s="40">
        <v>0.63</v>
      </c>
      <c r="H34" s="40">
        <v>0</v>
      </c>
      <c r="I34" s="40">
        <v>0</v>
      </c>
      <c r="J34" s="40">
        <v>0</v>
      </c>
      <c r="K34" s="40">
        <f>0.727+0.08+0.3+1.031+0.121+0.782</f>
        <v>3.0409999999999999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0.25774799999999998</v>
      </c>
      <c r="AM34" s="40">
        <f>0.17051024+0.08677559+0.94777343+0.035+0.071484+0.035+0.20036773+0.0914904+0.97755556+2.41624318+0.075+0.07</f>
        <v>5.1772001300000001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 x14ac:dyDescent="0.25">
      <c r="A35" s="8" t="s">
        <v>181</v>
      </c>
      <c r="B35" s="47" t="s">
        <v>182</v>
      </c>
      <c r="C35" s="10"/>
      <c r="D35" s="42">
        <f t="shared" ref="D35:K35" si="17">SUM(D36:D38)</f>
        <v>0</v>
      </c>
      <c r="E35" s="42">
        <f t="shared" si="17"/>
        <v>0</v>
      </c>
      <c r="F35" s="42">
        <f t="shared" si="17"/>
        <v>0</v>
      </c>
      <c r="G35" s="42">
        <f t="shared" si="17"/>
        <v>0</v>
      </c>
      <c r="H35" s="42">
        <f t="shared" si="17"/>
        <v>0</v>
      </c>
      <c r="I35" s="42">
        <f t="shared" si="17"/>
        <v>0</v>
      </c>
      <c r="J35" s="42">
        <f t="shared" si="17"/>
        <v>0</v>
      </c>
      <c r="K35" s="42">
        <f t="shared" si="17"/>
        <v>0</v>
      </c>
      <c r="L35" s="42">
        <f t="shared" ref="L35:AU35" si="18">SUM(L36:L38)</f>
        <v>0</v>
      </c>
      <c r="M35" s="42">
        <f t="shared" si="18"/>
        <v>0</v>
      </c>
      <c r="N35" s="42">
        <f t="shared" si="18"/>
        <v>0</v>
      </c>
      <c r="O35" s="42">
        <f t="shared" si="18"/>
        <v>0</v>
      </c>
      <c r="P35" s="42">
        <f t="shared" si="18"/>
        <v>0</v>
      </c>
      <c r="Q35" s="42">
        <f t="shared" si="18"/>
        <v>0</v>
      </c>
      <c r="R35" s="42">
        <f t="shared" si="18"/>
        <v>0</v>
      </c>
      <c r="S35" s="42">
        <f t="shared" si="18"/>
        <v>0</v>
      </c>
      <c r="T35" s="42">
        <f t="shared" si="18"/>
        <v>0</v>
      </c>
      <c r="U35" s="42">
        <f t="shared" si="18"/>
        <v>0</v>
      </c>
      <c r="V35" s="42">
        <f t="shared" si="18"/>
        <v>0</v>
      </c>
      <c r="W35" s="42">
        <f t="shared" si="18"/>
        <v>0</v>
      </c>
      <c r="X35" s="42">
        <f t="shared" si="18"/>
        <v>0</v>
      </c>
      <c r="Y35" s="42">
        <f t="shared" si="18"/>
        <v>0</v>
      </c>
      <c r="Z35" s="42">
        <f t="shared" si="18"/>
        <v>0</v>
      </c>
      <c r="AA35" s="42">
        <f t="shared" si="18"/>
        <v>0</v>
      </c>
      <c r="AB35" s="42">
        <f t="shared" si="18"/>
        <v>0</v>
      </c>
      <c r="AC35" s="42">
        <f t="shared" si="18"/>
        <v>0</v>
      </c>
      <c r="AD35" s="42">
        <f t="shared" si="18"/>
        <v>0</v>
      </c>
      <c r="AE35" s="42">
        <f t="shared" si="18"/>
        <v>0</v>
      </c>
      <c r="AF35" s="42">
        <f t="shared" si="18"/>
        <v>0</v>
      </c>
      <c r="AG35" s="42">
        <f t="shared" si="18"/>
        <v>0</v>
      </c>
      <c r="AH35" s="42">
        <f t="shared" si="18"/>
        <v>0</v>
      </c>
      <c r="AI35" s="42">
        <f t="shared" si="18"/>
        <v>0</v>
      </c>
      <c r="AJ35" s="42">
        <f t="shared" si="18"/>
        <v>0</v>
      </c>
      <c r="AK35" s="42">
        <f t="shared" si="18"/>
        <v>0</v>
      </c>
      <c r="AL35" s="42">
        <f t="shared" si="18"/>
        <v>0</v>
      </c>
      <c r="AM35" s="42">
        <f t="shared" si="18"/>
        <v>0</v>
      </c>
      <c r="AN35" s="42">
        <f t="shared" si="18"/>
        <v>0</v>
      </c>
      <c r="AO35" s="42">
        <f t="shared" si="18"/>
        <v>0</v>
      </c>
      <c r="AP35" s="42">
        <f t="shared" si="18"/>
        <v>0</v>
      </c>
      <c r="AQ35" s="42">
        <f t="shared" si="18"/>
        <v>0</v>
      </c>
      <c r="AR35" s="42">
        <f t="shared" si="18"/>
        <v>0</v>
      </c>
      <c r="AS35" s="42">
        <f t="shared" si="18"/>
        <v>0</v>
      </c>
      <c r="AT35" s="42">
        <f t="shared" si="18"/>
        <v>0</v>
      </c>
      <c r="AU35" s="42">
        <f t="shared" si="18"/>
        <v>0</v>
      </c>
    </row>
    <row r="36" spans="1:47" s="1" customFormat="1" x14ac:dyDescent="0.25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 x14ac:dyDescent="0.25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 x14ac:dyDescent="0.25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 x14ac:dyDescent="0.25">
      <c r="A39" s="8" t="s">
        <v>183</v>
      </c>
      <c r="B39" s="47" t="s">
        <v>184</v>
      </c>
      <c r="C39" s="10"/>
      <c r="D39" s="39">
        <f t="shared" ref="D39:AU39" si="19">SUM(D40:D40)</f>
        <v>0</v>
      </c>
      <c r="E39" s="39">
        <f t="shared" si="19"/>
        <v>0</v>
      </c>
      <c r="F39" s="39">
        <f t="shared" si="19"/>
        <v>0</v>
      </c>
      <c r="G39" s="39">
        <f t="shared" si="19"/>
        <v>0</v>
      </c>
      <c r="H39" s="39">
        <f t="shared" si="19"/>
        <v>0</v>
      </c>
      <c r="I39" s="39">
        <f t="shared" si="19"/>
        <v>0</v>
      </c>
      <c r="J39" s="39">
        <f t="shared" si="19"/>
        <v>0.8</v>
      </c>
      <c r="K39" s="39">
        <f t="shared" si="19"/>
        <v>0.8</v>
      </c>
      <c r="L39" s="39">
        <f t="shared" si="19"/>
        <v>0</v>
      </c>
      <c r="M39" s="39">
        <f t="shared" si="19"/>
        <v>0</v>
      </c>
      <c r="N39" s="39">
        <f t="shared" si="19"/>
        <v>0</v>
      </c>
      <c r="O39" s="39">
        <f t="shared" si="19"/>
        <v>0</v>
      </c>
      <c r="P39" s="39">
        <f t="shared" si="19"/>
        <v>0</v>
      </c>
      <c r="Q39" s="39">
        <f t="shared" si="19"/>
        <v>0</v>
      </c>
      <c r="R39" s="39">
        <f t="shared" si="19"/>
        <v>0</v>
      </c>
      <c r="S39" s="39">
        <f t="shared" si="19"/>
        <v>0</v>
      </c>
      <c r="T39" s="39">
        <f t="shared" si="19"/>
        <v>0</v>
      </c>
      <c r="U39" s="39">
        <f t="shared" si="19"/>
        <v>0</v>
      </c>
      <c r="V39" s="39">
        <f t="shared" si="19"/>
        <v>0</v>
      </c>
      <c r="W39" s="39">
        <f t="shared" si="19"/>
        <v>0</v>
      </c>
      <c r="X39" s="39">
        <f t="shared" si="19"/>
        <v>0</v>
      </c>
      <c r="Y39" s="39">
        <f t="shared" si="19"/>
        <v>0</v>
      </c>
      <c r="Z39" s="39">
        <f t="shared" si="19"/>
        <v>0</v>
      </c>
      <c r="AA39" s="39">
        <f t="shared" si="19"/>
        <v>0</v>
      </c>
      <c r="AB39" s="39">
        <f t="shared" si="19"/>
        <v>0</v>
      </c>
      <c r="AC39" s="39">
        <f t="shared" si="19"/>
        <v>0</v>
      </c>
      <c r="AD39" s="39">
        <f t="shared" si="19"/>
        <v>0</v>
      </c>
      <c r="AE39" s="39">
        <f t="shared" si="19"/>
        <v>0</v>
      </c>
      <c r="AF39" s="39">
        <f t="shared" si="19"/>
        <v>0</v>
      </c>
      <c r="AG39" s="39">
        <f t="shared" si="19"/>
        <v>0</v>
      </c>
      <c r="AH39" s="39">
        <f t="shared" si="19"/>
        <v>0</v>
      </c>
      <c r="AI39" s="39">
        <f t="shared" si="19"/>
        <v>0</v>
      </c>
      <c r="AJ39" s="39">
        <f t="shared" si="19"/>
        <v>0</v>
      </c>
      <c r="AK39" s="39">
        <f t="shared" si="19"/>
        <v>0</v>
      </c>
      <c r="AL39" s="39">
        <f t="shared" si="19"/>
        <v>3.7962359999999999</v>
      </c>
      <c r="AM39" s="39">
        <f t="shared" si="19"/>
        <v>3.7800399800000002</v>
      </c>
      <c r="AN39" s="39">
        <f t="shared" si="19"/>
        <v>0</v>
      </c>
      <c r="AO39" s="39">
        <f t="shared" si="19"/>
        <v>0</v>
      </c>
      <c r="AP39" s="39">
        <f t="shared" si="19"/>
        <v>0</v>
      </c>
      <c r="AQ39" s="39">
        <f t="shared" si="19"/>
        <v>0</v>
      </c>
      <c r="AR39" s="39">
        <f t="shared" si="19"/>
        <v>0</v>
      </c>
      <c r="AS39" s="39">
        <f t="shared" si="19"/>
        <v>0</v>
      </c>
      <c r="AT39" s="39">
        <f t="shared" si="19"/>
        <v>0</v>
      </c>
      <c r="AU39" s="39">
        <f t="shared" si="19"/>
        <v>0</v>
      </c>
    </row>
    <row r="40" spans="1:47" ht="63" x14ac:dyDescent="0.25">
      <c r="A40" s="2" t="s">
        <v>185</v>
      </c>
      <c r="B40" s="46" t="s">
        <v>186</v>
      </c>
      <c r="C40" s="26" t="s">
        <v>187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0.8</v>
      </c>
      <c r="K40" s="40">
        <v>0.8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3.7962359999999999</v>
      </c>
      <c r="AM40" s="40">
        <f>0.745+3.03503998</f>
        <v>3.7800399800000002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s="1" customFormat="1" ht="31.5" x14ac:dyDescent="0.25">
      <c r="A41" s="5" t="s">
        <v>48</v>
      </c>
      <c r="B41" s="6" t="s">
        <v>49</v>
      </c>
      <c r="C41" s="7"/>
      <c r="D41" s="41">
        <f t="shared" ref="D41:K41" si="20">D42+D46</f>
        <v>0</v>
      </c>
      <c r="E41" s="41">
        <f t="shared" si="20"/>
        <v>0</v>
      </c>
      <c r="F41" s="41">
        <f t="shared" si="20"/>
        <v>0</v>
      </c>
      <c r="G41" s="41">
        <f t="shared" si="20"/>
        <v>0</v>
      </c>
      <c r="H41" s="41">
        <f t="shared" si="20"/>
        <v>0</v>
      </c>
      <c r="I41" s="41">
        <f t="shared" si="20"/>
        <v>0</v>
      </c>
      <c r="J41" s="41">
        <f t="shared" si="20"/>
        <v>0</v>
      </c>
      <c r="K41" s="41">
        <f t="shared" si="20"/>
        <v>0</v>
      </c>
      <c r="L41" s="41">
        <f t="shared" ref="L41:AU41" si="21">L42+L46</f>
        <v>0</v>
      </c>
      <c r="M41" s="41">
        <f t="shared" si="21"/>
        <v>0</v>
      </c>
      <c r="N41" s="41">
        <f t="shared" si="21"/>
        <v>0</v>
      </c>
      <c r="O41" s="41">
        <f t="shared" si="21"/>
        <v>0</v>
      </c>
      <c r="P41" s="41">
        <f t="shared" si="21"/>
        <v>0</v>
      </c>
      <c r="Q41" s="41">
        <f t="shared" si="21"/>
        <v>0</v>
      </c>
      <c r="R41" s="41">
        <f t="shared" si="21"/>
        <v>0</v>
      </c>
      <c r="S41" s="41">
        <f t="shared" si="21"/>
        <v>0</v>
      </c>
      <c r="T41" s="41">
        <f t="shared" si="21"/>
        <v>0</v>
      </c>
      <c r="U41" s="41">
        <f t="shared" si="21"/>
        <v>0</v>
      </c>
      <c r="V41" s="41">
        <f t="shared" si="21"/>
        <v>0</v>
      </c>
      <c r="W41" s="41">
        <f t="shared" si="21"/>
        <v>0</v>
      </c>
      <c r="X41" s="41">
        <f t="shared" si="21"/>
        <v>0</v>
      </c>
      <c r="Y41" s="41">
        <f t="shared" si="21"/>
        <v>0</v>
      </c>
      <c r="Z41" s="41">
        <f t="shared" si="21"/>
        <v>0</v>
      </c>
      <c r="AA41" s="41">
        <f t="shared" si="21"/>
        <v>0</v>
      </c>
      <c r="AB41" s="41">
        <f t="shared" si="21"/>
        <v>0</v>
      </c>
      <c r="AC41" s="41">
        <f t="shared" si="21"/>
        <v>0</v>
      </c>
      <c r="AD41" s="41">
        <f t="shared" si="21"/>
        <v>0</v>
      </c>
      <c r="AE41" s="41">
        <f t="shared" si="21"/>
        <v>0</v>
      </c>
      <c r="AF41" s="41">
        <f t="shared" si="21"/>
        <v>0</v>
      </c>
      <c r="AG41" s="41">
        <f t="shared" si="21"/>
        <v>0</v>
      </c>
      <c r="AH41" s="41">
        <f t="shared" si="21"/>
        <v>0</v>
      </c>
      <c r="AI41" s="41">
        <f t="shared" si="21"/>
        <v>0</v>
      </c>
      <c r="AJ41" s="41">
        <f t="shared" si="21"/>
        <v>0</v>
      </c>
      <c r="AK41" s="41">
        <f t="shared" si="21"/>
        <v>0</v>
      </c>
      <c r="AL41" s="41">
        <f t="shared" si="21"/>
        <v>0</v>
      </c>
      <c r="AM41" s="41">
        <f t="shared" si="21"/>
        <v>0</v>
      </c>
      <c r="AN41" s="41">
        <f t="shared" si="21"/>
        <v>0</v>
      </c>
      <c r="AO41" s="41">
        <f t="shared" si="21"/>
        <v>0</v>
      </c>
      <c r="AP41" s="41">
        <f t="shared" si="21"/>
        <v>0</v>
      </c>
      <c r="AQ41" s="41">
        <f t="shared" si="21"/>
        <v>0</v>
      </c>
      <c r="AR41" s="41">
        <f t="shared" si="21"/>
        <v>0</v>
      </c>
      <c r="AS41" s="41">
        <f t="shared" si="21"/>
        <v>0</v>
      </c>
      <c r="AT41" s="41">
        <f t="shared" si="21"/>
        <v>0</v>
      </c>
      <c r="AU41" s="41">
        <f t="shared" si="21"/>
        <v>0</v>
      </c>
    </row>
    <row r="42" spans="1:47" s="1" customFormat="1" ht="63" x14ac:dyDescent="0.25">
      <c r="A42" s="8" t="s">
        <v>15</v>
      </c>
      <c r="B42" s="9" t="s">
        <v>50</v>
      </c>
      <c r="C42" s="10"/>
      <c r="D42" s="42">
        <f t="shared" ref="D42:K42" si="22">SUM(D43:D45)</f>
        <v>0</v>
      </c>
      <c r="E42" s="42">
        <f t="shared" si="22"/>
        <v>0</v>
      </c>
      <c r="F42" s="42">
        <f t="shared" si="22"/>
        <v>0</v>
      </c>
      <c r="G42" s="42">
        <f t="shared" si="22"/>
        <v>0</v>
      </c>
      <c r="H42" s="42">
        <f t="shared" si="22"/>
        <v>0</v>
      </c>
      <c r="I42" s="42">
        <f t="shared" si="22"/>
        <v>0</v>
      </c>
      <c r="J42" s="42">
        <f t="shared" si="22"/>
        <v>0</v>
      </c>
      <c r="K42" s="42">
        <f t="shared" si="22"/>
        <v>0</v>
      </c>
      <c r="L42" s="42">
        <f t="shared" ref="L42:AU42" si="23">SUM(L43:L45)</f>
        <v>0</v>
      </c>
      <c r="M42" s="42">
        <f t="shared" si="23"/>
        <v>0</v>
      </c>
      <c r="N42" s="42">
        <f t="shared" si="23"/>
        <v>0</v>
      </c>
      <c r="O42" s="42">
        <f t="shared" si="23"/>
        <v>0</v>
      </c>
      <c r="P42" s="42">
        <f t="shared" si="23"/>
        <v>0</v>
      </c>
      <c r="Q42" s="42">
        <f t="shared" si="23"/>
        <v>0</v>
      </c>
      <c r="R42" s="42">
        <f t="shared" si="23"/>
        <v>0</v>
      </c>
      <c r="S42" s="42">
        <f t="shared" si="23"/>
        <v>0</v>
      </c>
      <c r="T42" s="42">
        <f t="shared" si="23"/>
        <v>0</v>
      </c>
      <c r="U42" s="42">
        <f t="shared" si="23"/>
        <v>0</v>
      </c>
      <c r="V42" s="42">
        <f t="shared" si="23"/>
        <v>0</v>
      </c>
      <c r="W42" s="42">
        <f t="shared" si="23"/>
        <v>0</v>
      </c>
      <c r="X42" s="42">
        <f t="shared" si="23"/>
        <v>0</v>
      </c>
      <c r="Y42" s="42">
        <f t="shared" si="23"/>
        <v>0</v>
      </c>
      <c r="Z42" s="42">
        <f t="shared" si="23"/>
        <v>0</v>
      </c>
      <c r="AA42" s="42">
        <f t="shared" si="23"/>
        <v>0</v>
      </c>
      <c r="AB42" s="42">
        <f t="shared" si="23"/>
        <v>0</v>
      </c>
      <c r="AC42" s="42">
        <f t="shared" si="23"/>
        <v>0</v>
      </c>
      <c r="AD42" s="42">
        <f t="shared" si="23"/>
        <v>0</v>
      </c>
      <c r="AE42" s="42">
        <f t="shared" si="23"/>
        <v>0</v>
      </c>
      <c r="AF42" s="42">
        <f t="shared" si="23"/>
        <v>0</v>
      </c>
      <c r="AG42" s="42">
        <f t="shared" si="23"/>
        <v>0</v>
      </c>
      <c r="AH42" s="42">
        <f t="shared" si="23"/>
        <v>0</v>
      </c>
      <c r="AI42" s="42">
        <f t="shared" si="23"/>
        <v>0</v>
      </c>
      <c r="AJ42" s="42">
        <f t="shared" si="23"/>
        <v>0</v>
      </c>
      <c r="AK42" s="42">
        <f t="shared" si="23"/>
        <v>0</v>
      </c>
      <c r="AL42" s="42">
        <f t="shared" si="23"/>
        <v>0</v>
      </c>
      <c r="AM42" s="42">
        <f t="shared" si="23"/>
        <v>0</v>
      </c>
      <c r="AN42" s="42">
        <f t="shared" si="23"/>
        <v>0</v>
      </c>
      <c r="AO42" s="42">
        <f t="shared" si="23"/>
        <v>0</v>
      </c>
      <c r="AP42" s="42">
        <f t="shared" si="23"/>
        <v>0</v>
      </c>
      <c r="AQ42" s="42">
        <f t="shared" si="23"/>
        <v>0</v>
      </c>
      <c r="AR42" s="42">
        <f t="shared" si="23"/>
        <v>0</v>
      </c>
      <c r="AS42" s="42">
        <f t="shared" si="23"/>
        <v>0</v>
      </c>
      <c r="AT42" s="42">
        <f t="shared" si="23"/>
        <v>0</v>
      </c>
      <c r="AU42" s="42">
        <f t="shared" si="23"/>
        <v>0</v>
      </c>
    </row>
    <row r="43" spans="1:47" s="1" customFormat="1" x14ac:dyDescent="0.25">
      <c r="A43" s="11" t="s">
        <v>15</v>
      </c>
      <c r="B43" s="12" t="s">
        <v>51</v>
      </c>
      <c r="C43" s="13" t="s">
        <v>52</v>
      </c>
      <c r="D43" s="13" t="s">
        <v>52</v>
      </c>
      <c r="E43" s="13" t="s">
        <v>52</v>
      </c>
      <c r="F43" s="13" t="s">
        <v>52</v>
      </c>
      <c r="G43" s="13" t="s">
        <v>52</v>
      </c>
      <c r="H43" s="13" t="s">
        <v>52</v>
      </c>
      <c r="I43" s="13" t="s">
        <v>52</v>
      </c>
      <c r="J43" s="13" t="s">
        <v>52</v>
      </c>
      <c r="K43" s="13" t="s">
        <v>52</v>
      </c>
      <c r="L43" s="13" t="s">
        <v>52</v>
      </c>
      <c r="M43" s="13" t="s">
        <v>52</v>
      </c>
      <c r="N43" s="13" t="s">
        <v>52</v>
      </c>
      <c r="O43" s="13" t="s">
        <v>52</v>
      </c>
      <c r="P43" s="13" t="s">
        <v>52</v>
      </c>
      <c r="Q43" s="13" t="s">
        <v>52</v>
      </c>
      <c r="R43" s="13" t="s">
        <v>52</v>
      </c>
      <c r="S43" s="13" t="s">
        <v>52</v>
      </c>
      <c r="T43" s="13" t="s">
        <v>52</v>
      </c>
      <c r="U43" s="13" t="s">
        <v>52</v>
      </c>
      <c r="V43" s="13" t="s">
        <v>52</v>
      </c>
      <c r="W43" s="13" t="s">
        <v>52</v>
      </c>
      <c r="X43" s="13" t="s">
        <v>52</v>
      </c>
      <c r="Y43" s="13" t="s">
        <v>52</v>
      </c>
      <c r="Z43" s="13" t="s">
        <v>52</v>
      </c>
      <c r="AA43" s="13" t="s">
        <v>52</v>
      </c>
      <c r="AB43" s="13" t="s">
        <v>52</v>
      </c>
      <c r="AC43" s="13" t="s">
        <v>52</v>
      </c>
      <c r="AD43" s="13" t="s">
        <v>52</v>
      </c>
      <c r="AE43" s="13" t="s">
        <v>52</v>
      </c>
      <c r="AF43" s="13" t="s">
        <v>52</v>
      </c>
      <c r="AG43" s="13" t="s">
        <v>52</v>
      </c>
      <c r="AH43" s="13" t="s">
        <v>52</v>
      </c>
      <c r="AI43" s="13" t="s">
        <v>52</v>
      </c>
      <c r="AJ43" s="13" t="s">
        <v>52</v>
      </c>
      <c r="AK43" s="13" t="s">
        <v>52</v>
      </c>
      <c r="AL43" s="13" t="s">
        <v>52</v>
      </c>
      <c r="AM43" s="13" t="s">
        <v>52</v>
      </c>
      <c r="AN43" s="13" t="s">
        <v>52</v>
      </c>
      <c r="AO43" s="13" t="s">
        <v>52</v>
      </c>
      <c r="AP43" s="13" t="s">
        <v>52</v>
      </c>
      <c r="AQ43" s="13" t="s">
        <v>52</v>
      </c>
      <c r="AR43" s="13" t="s">
        <v>52</v>
      </c>
      <c r="AS43" s="13" t="s">
        <v>52</v>
      </c>
      <c r="AT43" s="13" t="s">
        <v>52</v>
      </c>
      <c r="AU43" s="13" t="s">
        <v>52</v>
      </c>
    </row>
    <row r="44" spans="1:47" s="1" customFormat="1" x14ac:dyDescent="0.25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 x14ac:dyDescent="0.25">
      <c r="A45" s="11" t="s">
        <v>53</v>
      </c>
      <c r="B45" s="11" t="s">
        <v>53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ht="47.25" x14ac:dyDescent="0.25">
      <c r="A46" s="8" t="s">
        <v>16</v>
      </c>
      <c r="B46" s="9" t="s">
        <v>54</v>
      </c>
      <c r="C46" s="10"/>
      <c r="D46" s="42">
        <f t="shared" ref="D46:K46" si="24">SUM(D47:D49)</f>
        <v>0</v>
      </c>
      <c r="E46" s="42">
        <f t="shared" si="24"/>
        <v>0</v>
      </c>
      <c r="F46" s="42">
        <f t="shared" si="24"/>
        <v>0</v>
      </c>
      <c r="G46" s="42">
        <f t="shared" si="24"/>
        <v>0</v>
      </c>
      <c r="H46" s="42">
        <f t="shared" si="24"/>
        <v>0</v>
      </c>
      <c r="I46" s="42">
        <f t="shared" si="24"/>
        <v>0</v>
      </c>
      <c r="J46" s="42">
        <f t="shared" si="24"/>
        <v>0</v>
      </c>
      <c r="K46" s="42">
        <f t="shared" si="24"/>
        <v>0</v>
      </c>
      <c r="L46" s="42">
        <f t="shared" ref="L46:AU46" si="25">SUM(L47:L49)</f>
        <v>0</v>
      </c>
      <c r="M46" s="42">
        <f t="shared" si="25"/>
        <v>0</v>
      </c>
      <c r="N46" s="42">
        <f t="shared" si="25"/>
        <v>0</v>
      </c>
      <c r="O46" s="42">
        <f t="shared" si="25"/>
        <v>0</v>
      </c>
      <c r="P46" s="42">
        <f t="shared" si="25"/>
        <v>0</v>
      </c>
      <c r="Q46" s="42">
        <f t="shared" si="25"/>
        <v>0</v>
      </c>
      <c r="R46" s="42">
        <f t="shared" si="25"/>
        <v>0</v>
      </c>
      <c r="S46" s="42">
        <f t="shared" si="25"/>
        <v>0</v>
      </c>
      <c r="T46" s="42">
        <f t="shared" si="25"/>
        <v>0</v>
      </c>
      <c r="U46" s="42">
        <f t="shared" si="25"/>
        <v>0</v>
      </c>
      <c r="V46" s="42">
        <f t="shared" si="25"/>
        <v>0</v>
      </c>
      <c r="W46" s="42">
        <f t="shared" si="25"/>
        <v>0</v>
      </c>
      <c r="X46" s="42">
        <f t="shared" si="25"/>
        <v>0</v>
      </c>
      <c r="Y46" s="42">
        <f t="shared" si="25"/>
        <v>0</v>
      </c>
      <c r="Z46" s="42">
        <f t="shared" si="25"/>
        <v>0</v>
      </c>
      <c r="AA46" s="42">
        <f t="shared" si="25"/>
        <v>0</v>
      </c>
      <c r="AB46" s="42">
        <f t="shared" si="25"/>
        <v>0</v>
      </c>
      <c r="AC46" s="42">
        <f t="shared" si="25"/>
        <v>0</v>
      </c>
      <c r="AD46" s="42">
        <f t="shared" si="25"/>
        <v>0</v>
      </c>
      <c r="AE46" s="42">
        <f t="shared" si="25"/>
        <v>0</v>
      </c>
      <c r="AF46" s="42">
        <f t="shared" si="25"/>
        <v>0</v>
      </c>
      <c r="AG46" s="42">
        <f t="shared" si="25"/>
        <v>0</v>
      </c>
      <c r="AH46" s="42">
        <f t="shared" si="25"/>
        <v>0</v>
      </c>
      <c r="AI46" s="42">
        <f t="shared" si="25"/>
        <v>0</v>
      </c>
      <c r="AJ46" s="42">
        <f t="shared" si="25"/>
        <v>0</v>
      </c>
      <c r="AK46" s="42">
        <f t="shared" si="25"/>
        <v>0</v>
      </c>
      <c r="AL46" s="42">
        <f t="shared" si="25"/>
        <v>0</v>
      </c>
      <c r="AM46" s="42">
        <f t="shared" si="25"/>
        <v>0</v>
      </c>
      <c r="AN46" s="42">
        <f t="shared" si="25"/>
        <v>0</v>
      </c>
      <c r="AO46" s="42">
        <f t="shared" si="25"/>
        <v>0</v>
      </c>
      <c r="AP46" s="42">
        <f t="shared" si="25"/>
        <v>0</v>
      </c>
      <c r="AQ46" s="42">
        <f t="shared" si="25"/>
        <v>0</v>
      </c>
      <c r="AR46" s="42">
        <f t="shared" si="25"/>
        <v>0</v>
      </c>
      <c r="AS46" s="42">
        <f t="shared" si="25"/>
        <v>0</v>
      </c>
      <c r="AT46" s="42">
        <f t="shared" si="25"/>
        <v>0</v>
      </c>
      <c r="AU46" s="42">
        <f t="shared" si="25"/>
        <v>0</v>
      </c>
    </row>
    <row r="47" spans="1:47" s="1" customFormat="1" x14ac:dyDescent="0.25">
      <c r="A47" s="11" t="s">
        <v>16</v>
      </c>
      <c r="B47" s="12" t="s">
        <v>51</v>
      </c>
      <c r="C47" s="13" t="s">
        <v>52</v>
      </c>
      <c r="D47" s="13" t="s">
        <v>52</v>
      </c>
      <c r="E47" s="13" t="s">
        <v>52</v>
      </c>
      <c r="F47" s="13" t="s">
        <v>52</v>
      </c>
      <c r="G47" s="13" t="s">
        <v>52</v>
      </c>
      <c r="H47" s="13" t="s">
        <v>52</v>
      </c>
      <c r="I47" s="13" t="s">
        <v>52</v>
      </c>
      <c r="J47" s="13" t="s">
        <v>52</v>
      </c>
      <c r="K47" s="13" t="s">
        <v>52</v>
      </c>
      <c r="L47" s="13" t="s">
        <v>52</v>
      </c>
      <c r="M47" s="13" t="s">
        <v>52</v>
      </c>
      <c r="N47" s="13" t="s">
        <v>52</v>
      </c>
      <c r="O47" s="13" t="s">
        <v>52</v>
      </c>
      <c r="P47" s="13" t="s">
        <v>52</v>
      </c>
      <c r="Q47" s="13" t="s">
        <v>52</v>
      </c>
      <c r="R47" s="13" t="s">
        <v>52</v>
      </c>
      <c r="S47" s="13" t="s">
        <v>52</v>
      </c>
      <c r="T47" s="13" t="s">
        <v>52</v>
      </c>
      <c r="U47" s="13" t="s">
        <v>52</v>
      </c>
      <c r="V47" s="13" t="s">
        <v>52</v>
      </c>
      <c r="W47" s="13" t="s">
        <v>52</v>
      </c>
      <c r="X47" s="13" t="s">
        <v>52</v>
      </c>
      <c r="Y47" s="13" t="s">
        <v>52</v>
      </c>
      <c r="Z47" s="13" t="s">
        <v>52</v>
      </c>
      <c r="AA47" s="13" t="s">
        <v>52</v>
      </c>
      <c r="AB47" s="13" t="s">
        <v>52</v>
      </c>
      <c r="AC47" s="13" t="s">
        <v>52</v>
      </c>
      <c r="AD47" s="13" t="s">
        <v>52</v>
      </c>
      <c r="AE47" s="13" t="s">
        <v>52</v>
      </c>
      <c r="AF47" s="13" t="s">
        <v>52</v>
      </c>
      <c r="AG47" s="13" t="s">
        <v>52</v>
      </c>
      <c r="AH47" s="13" t="s">
        <v>52</v>
      </c>
      <c r="AI47" s="13" t="s">
        <v>52</v>
      </c>
      <c r="AJ47" s="13" t="s">
        <v>52</v>
      </c>
      <c r="AK47" s="13" t="s">
        <v>52</v>
      </c>
      <c r="AL47" s="13" t="s">
        <v>52</v>
      </c>
      <c r="AM47" s="13" t="s">
        <v>52</v>
      </c>
      <c r="AN47" s="13" t="s">
        <v>52</v>
      </c>
      <c r="AO47" s="13" t="s">
        <v>52</v>
      </c>
      <c r="AP47" s="13" t="s">
        <v>52</v>
      </c>
      <c r="AQ47" s="13" t="s">
        <v>52</v>
      </c>
      <c r="AR47" s="13" t="s">
        <v>52</v>
      </c>
      <c r="AS47" s="13" t="s">
        <v>52</v>
      </c>
      <c r="AT47" s="13" t="s">
        <v>52</v>
      </c>
      <c r="AU47" s="13" t="s">
        <v>52</v>
      </c>
    </row>
    <row r="48" spans="1:47" s="1" customFormat="1" x14ac:dyDescent="0.25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 x14ac:dyDescent="0.25">
      <c r="A49" s="11" t="s">
        <v>53</v>
      </c>
      <c r="B49" s="11" t="s">
        <v>53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ht="47.25" x14ac:dyDescent="0.25">
      <c r="A50" s="5" t="s">
        <v>55</v>
      </c>
      <c r="B50" s="6" t="s">
        <v>56</v>
      </c>
      <c r="C50" s="7"/>
      <c r="D50" s="41">
        <f t="shared" ref="D50:K50" si="26">D51+D52+D56+D60+D64+D65+D69+D73</f>
        <v>0</v>
      </c>
      <c r="E50" s="41">
        <f t="shared" si="26"/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ref="L50:AU50" si="27">L51+L52+L56+L60+L64+L65+L69+L73</f>
        <v>0</v>
      </c>
      <c r="M50" s="41">
        <f t="shared" si="27"/>
        <v>0</v>
      </c>
      <c r="N50" s="41">
        <f t="shared" si="27"/>
        <v>0</v>
      </c>
      <c r="O50" s="41">
        <f t="shared" si="27"/>
        <v>0</v>
      </c>
      <c r="P50" s="41">
        <f t="shared" si="27"/>
        <v>0</v>
      </c>
      <c r="Q50" s="41">
        <f t="shared" si="27"/>
        <v>0</v>
      </c>
      <c r="R50" s="41">
        <f t="shared" si="27"/>
        <v>0</v>
      </c>
      <c r="S50" s="41">
        <f t="shared" si="27"/>
        <v>0</v>
      </c>
      <c r="T50" s="41">
        <f t="shared" si="27"/>
        <v>0</v>
      </c>
      <c r="U50" s="41">
        <f t="shared" si="27"/>
        <v>0</v>
      </c>
      <c r="V50" s="41">
        <f t="shared" si="27"/>
        <v>0</v>
      </c>
      <c r="W50" s="41">
        <f t="shared" si="27"/>
        <v>0</v>
      </c>
      <c r="X50" s="41">
        <f t="shared" si="27"/>
        <v>0</v>
      </c>
      <c r="Y50" s="41">
        <f t="shared" si="27"/>
        <v>0</v>
      </c>
      <c r="Z50" s="41">
        <f t="shared" si="27"/>
        <v>0</v>
      </c>
      <c r="AA50" s="41">
        <f t="shared" si="27"/>
        <v>0</v>
      </c>
      <c r="AB50" s="41">
        <f t="shared" si="27"/>
        <v>0</v>
      </c>
      <c r="AC50" s="41">
        <f t="shared" si="27"/>
        <v>0</v>
      </c>
      <c r="AD50" s="41">
        <f t="shared" si="27"/>
        <v>0</v>
      </c>
      <c r="AE50" s="41">
        <f t="shared" si="27"/>
        <v>0</v>
      </c>
      <c r="AF50" s="41">
        <f t="shared" si="27"/>
        <v>0</v>
      </c>
      <c r="AG50" s="41">
        <f t="shared" si="27"/>
        <v>0</v>
      </c>
      <c r="AH50" s="41">
        <f t="shared" si="27"/>
        <v>0</v>
      </c>
      <c r="AI50" s="41">
        <f t="shared" si="27"/>
        <v>0</v>
      </c>
      <c r="AJ50" s="41">
        <f t="shared" si="27"/>
        <v>0</v>
      </c>
      <c r="AK50" s="41">
        <f t="shared" si="27"/>
        <v>0</v>
      </c>
      <c r="AL50" s="41">
        <f t="shared" si="27"/>
        <v>0</v>
      </c>
      <c r="AM50" s="41">
        <f t="shared" si="27"/>
        <v>0</v>
      </c>
      <c r="AN50" s="41">
        <f t="shared" si="27"/>
        <v>0</v>
      </c>
      <c r="AO50" s="41">
        <f t="shared" si="27"/>
        <v>0</v>
      </c>
      <c r="AP50" s="41">
        <f t="shared" si="27"/>
        <v>0</v>
      </c>
      <c r="AQ50" s="41">
        <f t="shared" si="27"/>
        <v>0</v>
      </c>
      <c r="AR50" s="41">
        <f t="shared" si="27"/>
        <v>0</v>
      </c>
      <c r="AS50" s="41">
        <f t="shared" si="27"/>
        <v>0</v>
      </c>
      <c r="AT50" s="41">
        <f t="shared" si="27"/>
        <v>0</v>
      </c>
      <c r="AU50" s="41">
        <f t="shared" si="27"/>
        <v>0</v>
      </c>
    </row>
    <row r="51" spans="1:47" s="1" customFormat="1" ht="31.5" x14ac:dyDescent="0.25">
      <c r="A51" s="8" t="s">
        <v>57</v>
      </c>
      <c r="B51" s="9" t="s">
        <v>58</v>
      </c>
      <c r="C51" s="10"/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1:47" s="1" customFormat="1" ht="94.5" x14ac:dyDescent="0.25">
      <c r="A52" s="8" t="s">
        <v>57</v>
      </c>
      <c r="B52" s="9" t="s">
        <v>59</v>
      </c>
      <c r="C52" s="10"/>
      <c r="D52" s="42">
        <f t="shared" ref="D52:K52" si="28">SUM(D53:D55)</f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ref="L52:AU52" si="29">SUM(L53:L55)</f>
        <v>0</v>
      </c>
      <c r="M52" s="42">
        <f t="shared" si="29"/>
        <v>0</v>
      </c>
      <c r="N52" s="42">
        <f t="shared" si="29"/>
        <v>0</v>
      </c>
      <c r="O52" s="42">
        <f t="shared" si="29"/>
        <v>0</v>
      </c>
      <c r="P52" s="42">
        <f t="shared" si="29"/>
        <v>0</v>
      </c>
      <c r="Q52" s="42">
        <f t="shared" si="29"/>
        <v>0</v>
      </c>
      <c r="R52" s="42">
        <f t="shared" si="29"/>
        <v>0</v>
      </c>
      <c r="S52" s="42">
        <f t="shared" si="29"/>
        <v>0</v>
      </c>
      <c r="T52" s="42">
        <f t="shared" si="29"/>
        <v>0</v>
      </c>
      <c r="U52" s="42">
        <f t="shared" si="29"/>
        <v>0</v>
      </c>
      <c r="V52" s="42">
        <f t="shared" si="29"/>
        <v>0</v>
      </c>
      <c r="W52" s="42">
        <f t="shared" si="29"/>
        <v>0</v>
      </c>
      <c r="X52" s="42">
        <f t="shared" si="29"/>
        <v>0</v>
      </c>
      <c r="Y52" s="42">
        <f t="shared" si="29"/>
        <v>0</v>
      </c>
      <c r="Z52" s="42">
        <f t="shared" si="29"/>
        <v>0</v>
      </c>
      <c r="AA52" s="42">
        <f t="shared" si="29"/>
        <v>0</v>
      </c>
      <c r="AB52" s="42">
        <f t="shared" si="29"/>
        <v>0</v>
      </c>
      <c r="AC52" s="42">
        <f t="shared" si="29"/>
        <v>0</v>
      </c>
      <c r="AD52" s="42">
        <f t="shared" si="29"/>
        <v>0</v>
      </c>
      <c r="AE52" s="42">
        <f t="shared" si="29"/>
        <v>0</v>
      </c>
      <c r="AF52" s="42">
        <f t="shared" si="29"/>
        <v>0</v>
      </c>
      <c r="AG52" s="42">
        <f t="shared" si="29"/>
        <v>0</v>
      </c>
      <c r="AH52" s="42">
        <f t="shared" si="29"/>
        <v>0</v>
      </c>
      <c r="AI52" s="42">
        <f t="shared" si="29"/>
        <v>0</v>
      </c>
      <c r="AJ52" s="42">
        <f t="shared" si="29"/>
        <v>0</v>
      </c>
      <c r="AK52" s="42">
        <f t="shared" si="29"/>
        <v>0</v>
      </c>
      <c r="AL52" s="42">
        <f t="shared" si="29"/>
        <v>0</v>
      </c>
      <c r="AM52" s="42">
        <f t="shared" si="29"/>
        <v>0</v>
      </c>
      <c r="AN52" s="42">
        <f t="shared" si="29"/>
        <v>0</v>
      </c>
      <c r="AO52" s="42">
        <f t="shared" si="29"/>
        <v>0</v>
      </c>
      <c r="AP52" s="42">
        <f t="shared" si="29"/>
        <v>0</v>
      </c>
      <c r="AQ52" s="42">
        <f t="shared" si="29"/>
        <v>0</v>
      </c>
      <c r="AR52" s="42">
        <f t="shared" si="29"/>
        <v>0</v>
      </c>
      <c r="AS52" s="42">
        <f t="shared" si="29"/>
        <v>0</v>
      </c>
      <c r="AT52" s="42">
        <f t="shared" si="29"/>
        <v>0</v>
      </c>
      <c r="AU52" s="42">
        <f t="shared" si="29"/>
        <v>0</v>
      </c>
    </row>
    <row r="53" spans="1:47" s="1" customFormat="1" x14ac:dyDescent="0.25">
      <c r="A53" s="11" t="s">
        <v>57</v>
      </c>
      <c r="B53" s="12" t="s">
        <v>51</v>
      </c>
      <c r="C53" s="13" t="s">
        <v>52</v>
      </c>
      <c r="D53" s="13" t="s">
        <v>52</v>
      </c>
      <c r="E53" s="13" t="s">
        <v>52</v>
      </c>
      <c r="F53" s="13" t="s">
        <v>52</v>
      </c>
      <c r="G53" s="13" t="s">
        <v>52</v>
      </c>
      <c r="H53" s="13" t="s">
        <v>52</v>
      </c>
      <c r="I53" s="13" t="s">
        <v>52</v>
      </c>
      <c r="J53" s="13" t="s">
        <v>52</v>
      </c>
      <c r="K53" s="13" t="s">
        <v>52</v>
      </c>
      <c r="L53" s="13" t="s">
        <v>52</v>
      </c>
      <c r="M53" s="13" t="s">
        <v>52</v>
      </c>
      <c r="N53" s="13" t="s">
        <v>52</v>
      </c>
      <c r="O53" s="13" t="s">
        <v>52</v>
      </c>
      <c r="P53" s="13" t="s">
        <v>52</v>
      </c>
      <c r="Q53" s="13" t="s">
        <v>52</v>
      </c>
      <c r="R53" s="13" t="s">
        <v>52</v>
      </c>
      <c r="S53" s="13" t="s">
        <v>52</v>
      </c>
      <c r="T53" s="13" t="s">
        <v>52</v>
      </c>
      <c r="U53" s="13" t="s">
        <v>52</v>
      </c>
      <c r="V53" s="13" t="s">
        <v>52</v>
      </c>
      <c r="W53" s="13" t="s">
        <v>52</v>
      </c>
      <c r="X53" s="13" t="s">
        <v>52</v>
      </c>
      <c r="Y53" s="13" t="s">
        <v>52</v>
      </c>
      <c r="Z53" s="13" t="s">
        <v>52</v>
      </c>
      <c r="AA53" s="13" t="s">
        <v>52</v>
      </c>
      <c r="AB53" s="13" t="s">
        <v>52</v>
      </c>
      <c r="AC53" s="13" t="s">
        <v>52</v>
      </c>
      <c r="AD53" s="13" t="s">
        <v>52</v>
      </c>
      <c r="AE53" s="13" t="s">
        <v>52</v>
      </c>
      <c r="AF53" s="13" t="s">
        <v>52</v>
      </c>
      <c r="AG53" s="13" t="s">
        <v>52</v>
      </c>
      <c r="AH53" s="13" t="s">
        <v>52</v>
      </c>
      <c r="AI53" s="13" t="s">
        <v>52</v>
      </c>
      <c r="AJ53" s="13" t="s">
        <v>52</v>
      </c>
      <c r="AK53" s="13" t="s">
        <v>52</v>
      </c>
      <c r="AL53" s="13" t="s">
        <v>52</v>
      </c>
      <c r="AM53" s="13" t="s">
        <v>52</v>
      </c>
      <c r="AN53" s="13" t="s">
        <v>52</v>
      </c>
      <c r="AO53" s="13" t="s">
        <v>52</v>
      </c>
      <c r="AP53" s="13" t="s">
        <v>52</v>
      </c>
      <c r="AQ53" s="13" t="s">
        <v>52</v>
      </c>
      <c r="AR53" s="13" t="s">
        <v>52</v>
      </c>
      <c r="AS53" s="13" t="s">
        <v>52</v>
      </c>
      <c r="AT53" s="13" t="s">
        <v>52</v>
      </c>
      <c r="AU53" s="13" t="s">
        <v>52</v>
      </c>
    </row>
    <row r="54" spans="1:47" s="1" customFormat="1" x14ac:dyDescent="0.25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 x14ac:dyDescent="0.25">
      <c r="A55" s="11" t="s">
        <v>53</v>
      </c>
      <c r="B55" s="11" t="s">
        <v>53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ht="78.75" x14ac:dyDescent="0.25">
      <c r="A56" s="8" t="s">
        <v>57</v>
      </c>
      <c r="B56" s="9" t="s">
        <v>60</v>
      </c>
      <c r="C56" s="10"/>
      <c r="D56" s="42">
        <f t="shared" ref="D56:K56" si="30">SUM(D57:D59)</f>
        <v>0</v>
      </c>
      <c r="E56" s="42">
        <f t="shared" si="30"/>
        <v>0</v>
      </c>
      <c r="F56" s="42">
        <f t="shared" si="30"/>
        <v>0</v>
      </c>
      <c r="G56" s="42">
        <f t="shared" si="30"/>
        <v>0</v>
      </c>
      <c r="H56" s="42">
        <f t="shared" si="30"/>
        <v>0</v>
      </c>
      <c r="I56" s="42">
        <f t="shared" si="30"/>
        <v>0</v>
      </c>
      <c r="J56" s="42">
        <f t="shared" si="30"/>
        <v>0</v>
      </c>
      <c r="K56" s="42">
        <f t="shared" si="30"/>
        <v>0</v>
      </c>
      <c r="L56" s="42">
        <f t="shared" ref="L56:AU56" si="31">SUM(L57:L59)</f>
        <v>0</v>
      </c>
      <c r="M56" s="42">
        <f t="shared" si="31"/>
        <v>0</v>
      </c>
      <c r="N56" s="42">
        <f t="shared" si="31"/>
        <v>0</v>
      </c>
      <c r="O56" s="42">
        <f t="shared" si="31"/>
        <v>0</v>
      </c>
      <c r="P56" s="42">
        <f t="shared" si="31"/>
        <v>0</v>
      </c>
      <c r="Q56" s="42">
        <f t="shared" si="31"/>
        <v>0</v>
      </c>
      <c r="R56" s="42">
        <f t="shared" si="31"/>
        <v>0</v>
      </c>
      <c r="S56" s="42">
        <f t="shared" si="31"/>
        <v>0</v>
      </c>
      <c r="T56" s="42">
        <f t="shared" si="31"/>
        <v>0</v>
      </c>
      <c r="U56" s="42">
        <f t="shared" si="31"/>
        <v>0</v>
      </c>
      <c r="V56" s="42">
        <f t="shared" si="31"/>
        <v>0</v>
      </c>
      <c r="W56" s="42">
        <f t="shared" si="31"/>
        <v>0</v>
      </c>
      <c r="X56" s="42">
        <f t="shared" si="31"/>
        <v>0</v>
      </c>
      <c r="Y56" s="42">
        <f t="shared" si="31"/>
        <v>0</v>
      </c>
      <c r="Z56" s="42">
        <f t="shared" si="31"/>
        <v>0</v>
      </c>
      <c r="AA56" s="42">
        <f t="shared" si="31"/>
        <v>0</v>
      </c>
      <c r="AB56" s="42">
        <f t="shared" si="31"/>
        <v>0</v>
      </c>
      <c r="AC56" s="42">
        <f t="shared" si="31"/>
        <v>0</v>
      </c>
      <c r="AD56" s="42">
        <f t="shared" si="31"/>
        <v>0</v>
      </c>
      <c r="AE56" s="42">
        <f t="shared" si="31"/>
        <v>0</v>
      </c>
      <c r="AF56" s="42">
        <f t="shared" si="31"/>
        <v>0</v>
      </c>
      <c r="AG56" s="42">
        <f t="shared" si="31"/>
        <v>0</v>
      </c>
      <c r="AH56" s="42">
        <f t="shared" si="31"/>
        <v>0</v>
      </c>
      <c r="AI56" s="42">
        <f t="shared" si="31"/>
        <v>0</v>
      </c>
      <c r="AJ56" s="42">
        <f t="shared" si="31"/>
        <v>0</v>
      </c>
      <c r="AK56" s="42">
        <f t="shared" si="31"/>
        <v>0</v>
      </c>
      <c r="AL56" s="42">
        <f t="shared" si="31"/>
        <v>0</v>
      </c>
      <c r="AM56" s="42">
        <f t="shared" si="31"/>
        <v>0</v>
      </c>
      <c r="AN56" s="42">
        <f t="shared" si="31"/>
        <v>0</v>
      </c>
      <c r="AO56" s="42">
        <f t="shared" si="31"/>
        <v>0</v>
      </c>
      <c r="AP56" s="42">
        <f t="shared" si="31"/>
        <v>0</v>
      </c>
      <c r="AQ56" s="42">
        <f t="shared" si="31"/>
        <v>0</v>
      </c>
      <c r="AR56" s="42">
        <f t="shared" si="31"/>
        <v>0</v>
      </c>
      <c r="AS56" s="42">
        <f t="shared" si="31"/>
        <v>0</v>
      </c>
      <c r="AT56" s="42">
        <f t="shared" si="31"/>
        <v>0</v>
      </c>
      <c r="AU56" s="42">
        <f t="shared" si="31"/>
        <v>0</v>
      </c>
    </row>
    <row r="57" spans="1:47" s="1" customFormat="1" x14ac:dyDescent="0.25">
      <c r="A57" s="11" t="s">
        <v>57</v>
      </c>
      <c r="B57" s="12" t="s">
        <v>51</v>
      </c>
      <c r="C57" s="13" t="s">
        <v>52</v>
      </c>
      <c r="D57" s="13" t="s">
        <v>52</v>
      </c>
      <c r="E57" s="13" t="s">
        <v>52</v>
      </c>
      <c r="F57" s="13" t="s">
        <v>52</v>
      </c>
      <c r="G57" s="13" t="s">
        <v>52</v>
      </c>
      <c r="H57" s="13" t="s">
        <v>52</v>
      </c>
      <c r="I57" s="13" t="s">
        <v>52</v>
      </c>
      <c r="J57" s="13" t="s">
        <v>52</v>
      </c>
      <c r="K57" s="13" t="s">
        <v>52</v>
      </c>
      <c r="L57" s="13" t="s">
        <v>52</v>
      </c>
      <c r="M57" s="13" t="s">
        <v>52</v>
      </c>
      <c r="N57" s="13" t="s">
        <v>52</v>
      </c>
      <c r="O57" s="13" t="s">
        <v>52</v>
      </c>
      <c r="P57" s="13" t="s">
        <v>52</v>
      </c>
      <c r="Q57" s="13" t="s">
        <v>52</v>
      </c>
      <c r="R57" s="13" t="s">
        <v>52</v>
      </c>
      <c r="S57" s="13" t="s">
        <v>52</v>
      </c>
      <c r="T57" s="13" t="s">
        <v>52</v>
      </c>
      <c r="U57" s="13" t="s">
        <v>52</v>
      </c>
      <c r="V57" s="13" t="s">
        <v>52</v>
      </c>
      <c r="W57" s="13" t="s">
        <v>52</v>
      </c>
      <c r="X57" s="13" t="s">
        <v>52</v>
      </c>
      <c r="Y57" s="13" t="s">
        <v>52</v>
      </c>
      <c r="Z57" s="13" t="s">
        <v>52</v>
      </c>
      <c r="AA57" s="13" t="s">
        <v>52</v>
      </c>
      <c r="AB57" s="13" t="s">
        <v>52</v>
      </c>
      <c r="AC57" s="13" t="s">
        <v>52</v>
      </c>
      <c r="AD57" s="13" t="s">
        <v>52</v>
      </c>
      <c r="AE57" s="13" t="s">
        <v>52</v>
      </c>
      <c r="AF57" s="13" t="s">
        <v>52</v>
      </c>
      <c r="AG57" s="13" t="s">
        <v>52</v>
      </c>
      <c r="AH57" s="13" t="s">
        <v>52</v>
      </c>
      <c r="AI57" s="13" t="s">
        <v>52</v>
      </c>
      <c r="AJ57" s="13" t="s">
        <v>52</v>
      </c>
      <c r="AK57" s="13" t="s">
        <v>52</v>
      </c>
      <c r="AL57" s="13" t="s">
        <v>52</v>
      </c>
      <c r="AM57" s="13" t="s">
        <v>52</v>
      </c>
      <c r="AN57" s="13" t="s">
        <v>52</v>
      </c>
      <c r="AO57" s="13" t="s">
        <v>52</v>
      </c>
      <c r="AP57" s="13" t="s">
        <v>52</v>
      </c>
      <c r="AQ57" s="13" t="s">
        <v>52</v>
      </c>
      <c r="AR57" s="13" t="s">
        <v>52</v>
      </c>
      <c r="AS57" s="13" t="s">
        <v>52</v>
      </c>
      <c r="AT57" s="13" t="s">
        <v>52</v>
      </c>
      <c r="AU57" s="13" t="s">
        <v>52</v>
      </c>
    </row>
    <row r="58" spans="1:47" s="1" customFormat="1" x14ac:dyDescent="0.25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 x14ac:dyDescent="0.25">
      <c r="A59" s="11" t="s">
        <v>53</v>
      </c>
      <c r="B59" s="11" t="s">
        <v>53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ht="94.5" x14ac:dyDescent="0.25">
      <c r="A60" s="8" t="s">
        <v>57</v>
      </c>
      <c r="B60" s="9" t="s">
        <v>61</v>
      </c>
      <c r="C60" s="10"/>
      <c r="D60" s="42">
        <f t="shared" ref="D60:K60" si="32">SUM(D61:D63)</f>
        <v>0</v>
      </c>
      <c r="E60" s="42">
        <f t="shared" si="32"/>
        <v>0</v>
      </c>
      <c r="F60" s="42">
        <f t="shared" si="32"/>
        <v>0</v>
      </c>
      <c r="G60" s="42">
        <f t="shared" si="32"/>
        <v>0</v>
      </c>
      <c r="H60" s="42">
        <f t="shared" si="32"/>
        <v>0</v>
      </c>
      <c r="I60" s="42">
        <f t="shared" si="32"/>
        <v>0</v>
      </c>
      <c r="J60" s="42">
        <f t="shared" si="32"/>
        <v>0</v>
      </c>
      <c r="K60" s="42">
        <f t="shared" si="32"/>
        <v>0</v>
      </c>
      <c r="L60" s="42">
        <f t="shared" ref="L60:AU60" si="33">SUM(L61:L63)</f>
        <v>0</v>
      </c>
      <c r="M60" s="42">
        <f t="shared" si="33"/>
        <v>0</v>
      </c>
      <c r="N60" s="42">
        <f t="shared" si="33"/>
        <v>0</v>
      </c>
      <c r="O60" s="42">
        <f t="shared" si="33"/>
        <v>0</v>
      </c>
      <c r="P60" s="42">
        <f t="shared" si="33"/>
        <v>0</v>
      </c>
      <c r="Q60" s="42">
        <f t="shared" si="33"/>
        <v>0</v>
      </c>
      <c r="R60" s="42">
        <f t="shared" si="33"/>
        <v>0</v>
      </c>
      <c r="S60" s="42">
        <f t="shared" si="33"/>
        <v>0</v>
      </c>
      <c r="T60" s="42">
        <f t="shared" si="33"/>
        <v>0</v>
      </c>
      <c r="U60" s="42">
        <f t="shared" si="33"/>
        <v>0</v>
      </c>
      <c r="V60" s="42">
        <f t="shared" si="33"/>
        <v>0</v>
      </c>
      <c r="W60" s="42">
        <f t="shared" si="33"/>
        <v>0</v>
      </c>
      <c r="X60" s="42">
        <f t="shared" si="33"/>
        <v>0</v>
      </c>
      <c r="Y60" s="42">
        <f t="shared" si="33"/>
        <v>0</v>
      </c>
      <c r="Z60" s="42">
        <f t="shared" si="33"/>
        <v>0</v>
      </c>
      <c r="AA60" s="42">
        <f t="shared" si="33"/>
        <v>0</v>
      </c>
      <c r="AB60" s="42">
        <f t="shared" si="33"/>
        <v>0</v>
      </c>
      <c r="AC60" s="42">
        <f t="shared" si="33"/>
        <v>0</v>
      </c>
      <c r="AD60" s="42">
        <f t="shared" si="33"/>
        <v>0</v>
      </c>
      <c r="AE60" s="42">
        <f t="shared" si="33"/>
        <v>0</v>
      </c>
      <c r="AF60" s="42">
        <f t="shared" si="33"/>
        <v>0</v>
      </c>
      <c r="AG60" s="42">
        <f t="shared" si="33"/>
        <v>0</v>
      </c>
      <c r="AH60" s="42">
        <f t="shared" si="33"/>
        <v>0</v>
      </c>
      <c r="AI60" s="42">
        <f t="shared" si="33"/>
        <v>0</v>
      </c>
      <c r="AJ60" s="42">
        <f t="shared" si="33"/>
        <v>0</v>
      </c>
      <c r="AK60" s="42">
        <f t="shared" si="33"/>
        <v>0</v>
      </c>
      <c r="AL60" s="42">
        <f t="shared" si="33"/>
        <v>0</v>
      </c>
      <c r="AM60" s="42">
        <f t="shared" si="33"/>
        <v>0</v>
      </c>
      <c r="AN60" s="42">
        <f t="shared" si="33"/>
        <v>0</v>
      </c>
      <c r="AO60" s="42">
        <f t="shared" si="33"/>
        <v>0</v>
      </c>
      <c r="AP60" s="42">
        <f t="shared" si="33"/>
        <v>0</v>
      </c>
      <c r="AQ60" s="42">
        <f t="shared" si="33"/>
        <v>0</v>
      </c>
      <c r="AR60" s="42">
        <f t="shared" si="33"/>
        <v>0</v>
      </c>
      <c r="AS60" s="42">
        <f t="shared" si="33"/>
        <v>0</v>
      </c>
      <c r="AT60" s="42">
        <f t="shared" si="33"/>
        <v>0</v>
      </c>
      <c r="AU60" s="42">
        <f t="shared" si="33"/>
        <v>0</v>
      </c>
    </row>
    <row r="61" spans="1:47" s="1" customFormat="1" x14ac:dyDescent="0.25">
      <c r="A61" s="11" t="s">
        <v>57</v>
      </c>
      <c r="B61" s="12" t="s">
        <v>51</v>
      </c>
      <c r="C61" s="13" t="s">
        <v>52</v>
      </c>
      <c r="D61" s="13" t="s">
        <v>52</v>
      </c>
      <c r="E61" s="13" t="s">
        <v>52</v>
      </c>
      <c r="F61" s="13" t="s">
        <v>52</v>
      </c>
      <c r="G61" s="13" t="s">
        <v>52</v>
      </c>
      <c r="H61" s="13" t="s">
        <v>52</v>
      </c>
      <c r="I61" s="13" t="s">
        <v>52</v>
      </c>
      <c r="J61" s="13" t="s">
        <v>52</v>
      </c>
      <c r="K61" s="13" t="s">
        <v>52</v>
      </c>
      <c r="L61" s="13" t="s">
        <v>52</v>
      </c>
      <c r="M61" s="13" t="s">
        <v>52</v>
      </c>
      <c r="N61" s="13" t="s">
        <v>52</v>
      </c>
      <c r="O61" s="13" t="s">
        <v>52</v>
      </c>
      <c r="P61" s="13" t="s">
        <v>52</v>
      </c>
      <c r="Q61" s="13" t="s">
        <v>52</v>
      </c>
      <c r="R61" s="13" t="s">
        <v>52</v>
      </c>
      <c r="S61" s="13" t="s">
        <v>52</v>
      </c>
      <c r="T61" s="13" t="s">
        <v>52</v>
      </c>
      <c r="U61" s="13" t="s">
        <v>52</v>
      </c>
      <c r="V61" s="13" t="s">
        <v>52</v>
      </c>
      <c r="W61" s="13" t="s">
        <v>52</v>
      </c>
      <c r="X61" s="13" t="s">
        <v>52</v>
      </c>
      <c r="Y61" s="13" t="s">
        <v>52</v>
      </c>
      <c r="Z61" s="13" t="s">
        <v>52</v>
      </c>
      <c r="AA61" s="13" t="s">
        <v>52</v>
      </c>
      <c r="AB61" s="13" t="s">
        <v>52</v>
      </c>
      <c r="AC61" s="13" t="s">
        <v>52</v>
      </c>
      <c r="AD61" s="13" t="s">
        <v>52</v>
      </c>
      <c r="AE61" s="13" t="s">
        <v>52</v>
      </c>
      <c r="AF61" s="13" t="s">
        <v>52</v>
      </c>
      <c r="AG61" s="13" t="s">
        <v>52</v>
      </c>
      <c r="AH61" s="13" t="s">
        <v>52</v>
      </c>
      <c r="AI61" s="13" t="s">
        <v>52</v>
      </c>
      <c r="AJ61" s="13" t="s">
        <v>52</v>
      </c>
      <c r="AK61" s="13" t="s">
        <v>52</v>
      </c>
      <c r="AL61" s="13" t="s">
        <v>52</v>
      </c>
      <c r="AM61" s="13" t="s">
        <v>52</v>
      </c>
      <c r="AN61" s="13" t="s">
        <v>52</v>
      </c>
      <c r="AO61" s="13" t="s">
        <v>52</v>
      </c>
      <c r="AP61" s="13" t="s">
        <v>52</v>
      </c>
      <c r="AQ61" s="13" t="s">
        <v>52</v>
      </c>
      <c r="AR61" s="13" t="s">
        <v>52</v>
      </c>
      <c r="AS61" s="13" t="s">
        <v>52</v>
      </c>
      <c r="AT61" s="13" t="s">
        <v>52</v>
      </c>
      <c r="AU61" s="13" t="s">
        <v>52</v>
      </c>
    </row>
    <row r="62" spans="1:47" s="1" customFormat="1" x14ac:dyDescent="0.25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 x14ac:dyDescent="0.25">
      <c r="A63" s="11" t="s">
        <v>53</v>
      </c>
      <c r="B63" s="11" t="s">
        <v>53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ht="31.5" x14ac:dyDescent="0.25">
      <c r="A64" s="8" t="s">
        <v>62</v>
      </c>
      <c r="B64" s="9" t="s">
        <v>58</v>
      </c>
      <c r="C64" s="10"/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</row>
    <row r="65" spans="1:47" s="1" customFormat="1" ht="94.5" x14ac:dyDescent="0.25">
      <c r="A65" s="8" t="s">
        <v>62</v>
      </c>
      <c r="B65" s="9" t="s">
        <v>59</v>
      </c>
      <c r="C65" s="10"/>
      <c r="D65" s="42">
        <f t="shared" ref="D65:K65" si="34">SUM(D66:D68)</f>
        <v>0</v>
      </c>
      <c r="E65" s="42">
        <f t="shared" si="34"/>
        <v>0</v>
      </c>
      <c r="F65" s="42">
        <f t="shared" si="34"/>
        <v>0</v>
      </c>
      <c r="G65" s="42">
        <f t="shared" si="34"/>
        <v>0</v>
      </c>
      <c r="H65" s="42">
        <f t="shared" si="34"/>
        <v>0</v>
      </c>
      <c r="I65" s="42">
        <f t="shared" si="34"/>
        <v>0</v>
      </c>
      <c r="J65" s="42">
        <f t="shared" si="34"/>
        <v>0</v>
      </c>
      <c r="K65" s="42">
        <f t="shared" si="34"/>
        <v>0</v>
      </c>
      <c r="L65" s="42">
        <f t="shared" ref="L65:AU65" si="35">SUM(L66:L68)</f>
        <v>0</v>
      </c>
      <c r="M65" s="42">
        <f t="shared" si="35"/>
        <v>0</v>
      </c>
      <c r="N65" s="42">
        <f t="shared" si="35"/>
        <v>0</v>
      </c>
      <c r="O65" s="42">
        <f t="shared" si="35"/>
        <v>0</v>
      </c>
      <c r="P65" s="42">
        <f t="shared" si="35"/>
        <v>0</v>
      </c>
      <c r="Q65" s="42">
        <f t="shared" si="35"/>
        <v>0</v>
      </c>
      <c r="R65" s="42">
        <f t="shared" si="35"/>
        <v>0</v>
      </c>
      <c r="S65" s="42">
        <f t="shared" si="35"/>
        <v>0</v>
      </c>
      <c r="T65" s="42">
        <f t="shared" si="35"/>
        <v>0</v>
      </c>
      <c r="U65" s="42">
        <f t="shared" si="35"/>
        <v>0</v>
      </c>
      <c r="V65" s="42">
        <f t="shared" si="35"/>
        <v>0</v>
      </c>
      <c r="W65" s="42">
        <f t="shared" si="35"/>
        <v>0</v>
      </c>
      <c r="X65" s="42">
        <f t="shared" si="35"/>
        <v>0</v>
      </c>
      <c r="Y65" s="42">
        <f t="shared" si="35"/>
        <v>0</v>
      </c>
      <c r="Z65" s="42">
        <f t="shared" si="35"/>
        <v>0</v>
      </c>
      <c r="AA65" s="42">
        <f t="shared" si="35"/>
        <v>0</v>
      </c>
      <c r="AB65" s="42">
        <f t="shared" si="35"/>
        <v>0</v>
      </c>
      <c r="AC65" s="42">
        <f t="shared" si="35"/>
        <v>0</v>
      </c>
      <c r="AD65" s="42">
        <f t="shared" si="35"/>
        <v>0</v>
      </c>
      <c r="AE65" s="42">
        <f t="shared" si="35"/>
        <v>0</v>
      </c>
      <c r="AF65" s="42">
        <f t="shared" si="35"/>
        <v>0</v>
      </c>
      <c r="AG65" s="42">
        <f t="shared" si="35"/>
        <v>0</v>
      </c>
      <c r="AH65" s="42">
        <f t="shared" si="35"/>
        <v>0</v>
      </c>
      <c r="AI65" s="42">
        <f t="shared" si="35"/>
        <v>0</v>
      </c>
      <c r="AJ65" s="42">
        <f t="shared" si="35"/>
        <v>0</v>
      </c>
      <c r="AK65" s="42">
        <f t="shared" si="35"/>
        <v>0</v>
      </c>
      <c r="AL65" s="42">
        <f t="shared" si="35"/>
        <v>0</v>
      </c>
      <c r="AM65" s="42">
        <f t="shared" si="35"/>
        <v>0</v>
      </c>
      <c r="AN65" s="42">
        <f t="shared" si="35"/>
        <v>0</v>
      </c>
      <c r="AO65" s="42">
        <f t="shared" si="35"/>
        <v>0</v>
      </c>
      <c r="AP65" s="42">
        <f t="shared" si="35"/>
        <v>0</v>
      </c>
      <c r="AQ65" s="42">
        <f t="shared" si="35"/>
        <v>0</v>
      </c>
      <c r="AR65" s="42">
        <f t="shared" si="35"/>
        <v>0</v>
      </c>
      <c r="AS65" s="42">
        <f t="shared" si="35"/>
        <v>0</v>
      </c>
      <c r="AT65" s="42">
        <f t="shared" si="35"/>
        <v>0</v>
      </c>
      <c r="AU65" s="42">
        <f t="shared" si="35"/>
        <v>0</v>
      </c>
    </row>
    <row r="66" spans="1:47" s="1" customFormat="1" x14ac:dyDescent="0.25">
      <c r="A66" s="11" t="s">
        <v>62</v>
      </c>
      <c r="B66" s="12" t="s">
        <v>51</v>
      </c>
      <c r="C66" s="13" t="s">
        <v>52</v>
      </c>
      <c r="D66" s="13" t="s">
        <v>52</v>
      </c>
      <c r="E66" s="13" t="s">
        <v>52</v>
      </c>
      <c r="F66" s="13" t="s">
        <v>52</v>
      </c>
      <c r="G66" s="13" t="s">
        <v>52</v>
      </c>
      <c r="H66" s="13" t="s">
        <v>52</v>
      </c>
      <c r="I66" s="13" t="s">
        <v>52</v>
      </c>
      <c r="J66" s="13" t="s">
        <v>52</v>
      </c>
      <c r="K66" s="13" t="s">
        <v>52</v>
      </c>
      <c r="L66" s="13" t="s">
        <v>52</v>
      </c>
      <c r="M66" s="13" t="s">
        <v>52</v>
      </c>
      <c r="N66" s="13" t="s">
        <v>52</v>
      </c>
      <c r="O66" s="13" t="s">
        <v>52</v>
      </c>
      <c r="P66" s="13" t="s">
        <v>52</v>
      </c>
      <c r="Q66" s="13" t="s">
        <v>52</v>
      </c>
      <c r="R66" s="13" t="s">
        <v>52</v>
      </c>
      <c r="S66" s="13" t="s">
        <v>52</v>
      </c>
      <c r="T66" s="13" t="s">
        <v>52</v>
      </c>
      <c r="U66" s="13" t="s">
        <v>52</v>
      </c>
      <c r="V66" s="13" t="s">
        <v>52</v>
      </c>
      <c r="W66" s="13" t="s">
        <v>52</v>
      </c>
      <c r="X66" s="13" t="s">
        <v>52</v>
      </c>
      <c r="Y66" s="13" t="s">
        <v>52</v>
      </c>
      <c r="Z66" s="13" t="s">
        <v>52</v>
      </c>
      <c r="AA66" s="13" t="s">
        <v>52</v>
      </c>
      <c r="AB66" s="13" t="s">
        <v>52</v>
      </c>
      <c r="AC66" s="13" t="s">
        <v>52</v>
      </c>
      <c r="AD66" s="13" t="s">
        <v>52</v>
      </c>
      <c r="AE66" s="13" t="s">
        <v>52</v>
      </c>
      <c r="AF66" s="13" t="s">
        <v>52</v>
      </c>
      <c r="AG66" s="13" t="s">
        <v>52</v>
      </c>
      <c r="AH66" s="13" t="s">
        <v>52</v>
      </c>
      <c r="AI66" s="13" t="s">
        <v>52</v>
      </c>
      <c r="AJ66" s="13" t="s">
        <v>52</v>
      </c>
      <c r="AK66" s="13" t="s">
        <v>52</v>
      </c>
      <c r="AL66" s="13" t="s">
        <v>52</v>
      </c>
      <c r="AM66" s="13" t="s">
        <v>52</v>
      </c>
      <c r="AN66" s="13" t="s">
        <v>52</v>
      </c>
      <c r="AO66" s="13" t="s">
        <v>52</v>
      </c>
      <c r="AP66" s="13" t="s">
        <v>52</v>
      </c>
      <c r="AQ66" s="13" t="s">
        <v>52</v>
      </c>
      <c r="AR66" s="13" t="s">
        <v>52</v>
      </c>
      <c r="AS66" s="13" t="s">
        <v>52</v>
      </c>
      <c r="AT66" s="13" t="s">
        <v>52</v>
      </c>
      <c r="AU66" s="13" t="s">
        <v>52</v>
      </c>
    </row>
    <row r="67" spans="1:47" s="1" customFormat="1" x14ac:dyDescent="0.25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 x14ac:dyDescent="0.25">
      <c r="A68" s="11" t="s">
        <v>53</v>
      </c>
      <c r="B68" s="11" t="s">
        <v>53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ht="78.75" x14ac:dyDescent="0.25">
      <c r="A69" s="8" t="s">
        <v>62</v>
      </c>
      <c r="B69" s="9" t="s">
        <v>60</v>
      </c>
      <c r="C69" s="10"/>
      <c r="D69" s="42">
        <f t="shared" ref="D69:K69" si="36">SUM(D70:D72)</f>
        <v>0</v>
      </c>
      <c r="E69" s="42">
        <f t="shared" si="36"/>
        <v>0</v>
      </c>
      <c r="F69" s="42">
        <f t="shared" si="36"/>
        <v>0</v>
      </c>
      <c r="G69" s="42">
        <f t="shared" si="36"/>
        <v>0</v>
      </c>
      <c r="H69" s="42">
        <f t="shared" si="36"/>
        <v>0</v>
      </c>
      <c r="I69" s="42">
        <f t="shared" si="36"/>
        <v>0</v>
      </c>
      <c r="J69" s="42">
        <f t="shared" si="36"/>
        <v>0</v>
      </c>
      <c r="K69" s="42">
        <f t="shared" si="36"/>
        <v>0</v>
      </c>
      <c r="L69" s="42">
        <f t="shared" ref="L69:AU69" si="37">SUM(L70:L72)</f>
        <v>0</v>
      </c>
      <c r="M69" s="42">
        <f t="shared" si="37"/>
        <v>0</v>
      </c>
      <c r="N69" s="42">
        <f t="shared" si="37"/>
        <v>0</v>
      </c>
      <c r="O69" s="42">
        <f t="shared" si="37"/>
        <v>0</v>
      </c>
      <c r="P69" s="42">
        <f t="shared" si="37"/>
        <v>0</v>
      </c>
      <c r="Q69" s="42">
        <f t="shared" si="37"/>
        <v>0</v>
      </c>
      <c r="R69" s="42">
        <f t="shared" si="37"/>
        <v>0</v>
      </c>
      <c r="S69" s="42">
        <f t="shared" si="37"/>
        <v>0</v>
      </c>
      <c r="T69" s="42">
        <f t="shared" si="37"/>
        <v>0</v>
      </c>
      <c r="U69" s="42">
        <f t="shared" si="37"/>
        <v>0</v>
      </c>
      <c r="V69" s="42">
        <f t="shared" si="37"/>
        <v>0</v>
      </c>
      <c r="W69" s="42">
        <f t="shared" si="37"/>
        <v>0</v>
      </c>
      <c r="X69" s="42">
        <f t="shared" si="37"/>
        <v>0</v>
      </c>
      <c r="Y69" s="42">
        <f t="shared" si="37"/>
        <v>0</v>
      </c>
      <c r="Z69" s="42">
        <f t="shared" si="37"/>
        <v>0</v>
      </c>
      <c r="AA69" s="42">
        <f t="shared" si="37"/>
        <v>0</v>
      </c>
      <c r="AB69" s="42">
        <f t="shared" si="37"/>
        <v>0</v>
      </c>
      <c r="AC69" s="42">
        <f t="shared" si="37"/>
        <v>0</v>
      </c>
      <c r="AD69" s="42">
        <f t="shared" si="37"/>
        <v>0</v>
      </c>
      <c r="AE69" s="42">
        <f t="shared" si="37"/>
        <v>0</v>
      </c>
      <c r="AF69" s="42">
        <f t="shared" si="37"/>
        <v>0</v>
      </c>
      <c r="AG69" s="42">
        <f t="shared" si="37"/>
        <v>0</v>
      </c>
      <c r="AH69" s="42">
        <f t="shared" si="37"/>
        <v>0</v>
      </c>
      <c r="AI69" s="42">
        <f t="shared" si="37"/>
        <v>0</v>
      </c>
      <c r="AJ69" s="42">
        <f t="shared" si="37"/>
        <v>0</v>
      </c>
      <c r="AK69" s="42">
        <f t="shared" si="37"/>
        <v>0</v>
      </c>
      <c r="AL69" s="42">
        <f t="shared" si="37"/>
        <v>0</v>
      </c>
      <c r="AM69" s="42">
        <f t="shared" si="37"/>
        <v>0</v>
      </c>
      <c r="AN69" s="42">
        <f t="shared" si="37"/>
        <v>0</v>
      </c>
      <c r="AO69" s="42">
        <f t="shared" si="37"/>
        <v>0</v>
      </c>
      <c r="AP69" s="42">
        <f t="shared" si="37"/>
        <v>0</v>
      </c>
      <c r="AQ69" s="42">
        <f t="shared" si="37"/>
        <v>0</v>
      </c>
      <c r="AR69" s="42">
        <f t="shared" si="37"/>
        <v>0</v>
      </c>
      <c r="AS69" s="42">
        <f t="shared" si="37"/>
        <v>0</v>
      </c>
      <c r="AT69" s="42">
        <f t="shared" si="37"/>
        <v>0</v>
      </c>
      <c r="AU69" s="42">
        <f t="shared" si="37"/>
        <v>0</v>
      </c>
    </row>
    <row r="70" spans="1:47" s="1" customFormat="1" x14ac:dyDescent="0.25">
      <c r="A70" s="11" t="s">
        <v>62</v>
      </c>
      <c r="B70" s="12" t="s">
        <v>51</v>
      </c>
      <c r="C70" s="13" t="s">
        <v>52</v>
      </c>
      <c r="D70" s="13" t="s">
        <v>52</v>
      </c>
      <c r="E70" s="13" t="s">
        <v>52</v>
      </c>
      <c r="F70" s="13" t="s">
        <v>52</v>
      </c>
      <c r="G70" s="13" t="s">
        <v>52</v>
      </c>
      <c r="H70" s="13" t="s">
        <v>52</v>
      </c>
      <c r="I70" s="13" t="s">
        <v>52</v>
      </c>
      <c r="J70" s="13" t="s">
        <v>52</v>
      </c>
      <c r="K70" s="13" t="s">
        <v>52</v>
      </c>
      <c r="L70" s="13" t="s">
        <v>52</v>
      </c>
      <c r="M70" s="13" t="s">
        <v>52</v>
      </c>
      <c r="N70" s="13" t="s">
        <v>52</v>
      </c>
      <c r="O70" s="13" t="s">
        <v>52</v>
      </c>
      <c r="P70" s="13" t="s">
        <v>52</v>
      </c>
      <c r="Q70" s="13" t="s">
        <v>52</v>
      </c>
      <c r="R70" s="13" t="s">
        <v>52</v>
      </c>
      <c r="S70" s="13" t="s">
        <v>52</v>
      </c>
      <c r="T70" s="13" t="s">
        <v>52</v>
      </c>
      <c r="U70" s="13" t="s">
        <v>52</v>
      </c>
      <c r="V70" s="13" t="s">
        <v>52</v>
      </c>
      <c r="W70" s="13" t="s">
        <v>52</v>
      </c>
      <c r="X70" s="13" t="s">
        <v>52</v>
      </c>
      <c r="Y70" s="13" t="s">
        <v>52</v>
      </c>
      <c r="Z70" s="13" t="s">
        <v>52</v>
      </c>
      <c r="AA70" s="13" t="s">
        <v>52</v>
      </c>
      <c r="AB70" s="13" t="s">
        <v>52</v>
      </c>
      <c r="AC70" s="13" t="s">
        <v>52</v>
      </c>
      <c r="AD70" s="13" t="s">
        <v>52</v>
      </c>
      <c r="AE70" s="13" t="s">
        <v>52</v>
      </c>
      <c r="AF70" s="13" t="s">
        <v>52</v>
      </c>
      <c r="AG70" s="13" t="s">
        <v>52</v>
      </c>
      <c r="AH70" s="13" t="s">
        <v>52</v>
      </c>
      <c r="AI70" s="13" t="s">
        <v>52</v>
      </c>
      <c r="AJ70" s="13" t="s">
        <v>52</v>
      </c>
      <c r="AK70" s="13" t="s">
        <v>52</v>
      </c>
      <c r="AL70" s="13" t="s">
        <v>52</v>
      </c>
      <c r="AM70" s="13" t="s">
        <v>52</v>
      </c>
      <c r="AN70" s="13" t="s">
        <v>52</v>
      </c>
      <c r="AO70" s="13" t="s">
        <v>52</v>
      </c>
      <c r="AP70" s="13" t="s">
        <v>52</v>
      </c>
      <c r="AQ70" s="13" t="s">
        <v>52</v>
      </c>
      <c r="AR70" s="13" t="s">
        <v>52</v>
      </c>
      <c r="AS70" s="13" t="s">
        <v>52</v>
      </c>
      <c r="AT70" s="13" t="s">
        <v>52</v>
      </c>
      <c r="AU70" s="13" t="s">
        <v>52</v>
      </c>
    </row>
    <row r="71" spans="1:47" s="1" customFormat="1" x14ac:dyDescent="0.25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 x14ac:dyDescent="0.25">
      <c r="A72" s="11" t="s">
        <v>53</v>
      </c>
      <c r="B72" s="11" t="s">
        <v>53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ht="94.5" x14ac:dyDescent="0.25">
      <c r="A73" s="8" t="s">
        <v>62</v>
      </c>
      <c r="B73" s="9" t="s">
        <v>63</v>
      </c>
      <c r="C73" s="10"/>
      <c r="D73" s="42">
        <f t="shared" ref="D73:K73" si="38">SUM(D74:D76)</f>
        <v>0</v>
      </c>
      <c r="E73" s="42">
        <f t="shared" si="38"/>
        <v>0</v>
      </c>
      <c r="F73" s="42">
        <f t="shared" si="38"/>
        <v>0</v>
      </c>
      <c r="G73" s="42">
        <f t="shared" si="38"/>
        <v>0</v>
      </c>
      <c r="H73" s="42">
        <f t="shared" si="38"/>
        <v>0</v>
      </c>
      <c r="I73" s="42">
        <f t="shared" si="38"/>
        <v>0</v>
      </c>
      <c r="J73" s="42">
        <f t="shared" si="38"/>
        <v>0</v>
      </c>
      <c r="K73" s="42">
        <f t="shared" si="38"/>
        <v>0</v>
      </c>
      <c r="L73" s="42">
        <f t="shared" ref="L73:AU73" si="39">SUM(L74:L76)</f>
        <v>0</v>
      </c>
      <c r="M73" s="42">
        <f t="shared" si="39"/>
        <v>0</v>
      </c>
      <c r="N73" s="42">
        <f t="shared" si="39"/>
        <v>0</v>
      </c>
      <c r="O73" s="42">
        <f t="shared" si="39"/>
        <v>0</v>
      </c>
      <c r="P73" s="42">
        <f t="shared" si="39"/>
        <v>0</v>
      </c>
      <c r="Q73" s="42">
        <f t="shared" si="39"/>
        <v>0</v>
      </c>
      <c r="R73" s="42">
        <f t="shared" si="39"/>
        <v>0</v>
      </c>
      <c r="S73" s="42">
        <f t="shared" si="39"/>
        <v>0</v>
      </c>
      <c r="T73" s="42">
        <f t="shared" si="39"/>
        <v>0</v>
      </c>
      <c r="U73" s="42">
        <f t="shared" si="39"/>
        <v>0</v>
      </c>
      <c r="V73" s="42">
        <f t="shared" si="39"/>
        <v>0</v>
      </c>
      <c r="W73" s="42">
        <f t="shared" si="39"/>
        <v>0</v>
      </c>
      <c r="X73" s="42">
        <f t="shared" si="39"/>
        <v>0</v>
      </c>
      <c r="Y73" s="42">
        <f t="shared" si="39"/>
        <v>0</v>
      </c>
      <c r="Z73" s="42">
        <f t="shared" si="39"/>
        <v>0</v>
      </c>
      <c r="AA73" s="42">
        <f t="shared" si="39"/>
        <v>0</v>
      </c>
      <c r="AB73" s="42">
        <f t="shared" si="39"/>
        <v>0</v>
      </c>
      <c r="AC73" s="42">
        <f t="shared" si="39"/>
        <v>0</v>
      </c>
      <c r="AD73" s="42">
        <f t="shared" si="39"/>
        <v>0</v>
      </c>
      <c r="AE73" s="42">
        <f t="shared" si="39"/>
        <v>0</v>
      </c>
      <c r="AF73" s="42">
        <f t="shared" si="39"/>
        <v>0</v>
      </c>
      <c r="AG73" s="42">
        <f t="shared" si="39"/>
        <v>0</v>
      </c>
      <c r="AH73" s="42">
        <f t="shared" si="39"/>
        <v>0</v>
      </c>
      <c r="AI73" s="42">
        <f t="shared" si="39"/>
        <v>0</v>
      </c>
      <c r="AJ73" s="42">
        <f t="shared" si="39"/>
        <v>0</v>
      </c>
      <c r="AK73" s="42">
        <f t="shared" si="39"/>
        <v>0</v>
      </c>
      <c r="AL73" s="42">
        <f t="shared" si="39"/>
        <v>0</v>
      </c>
      <c r="AM73" s="42">
        <f t="shared" si="39"/>
        <v>0</v>
      </c>
      <c r="AN73" s="42">
        <f t="shared" si="39"/>
        <v>0</v>
      </c>
      <c r="AO73" s="42">
        <f t="shared" si="39"/>
        <v>0</v>
      </c>
      <c r="AP73" s="42">
        <f t="shared" si="39"/>
        <v>0</v>
      </c>
      <c r="AQ73" s="42">
        <f t="shared" si="39"/>
        <v>0</v>
      </c>
      <c r="AR73" s="42">
        <f t="shared" si="39"/>
        <v>0</v>
      </c>
      <c r="AS73" s="42">
        <f t="shared" si="39"/>
        <v>0</v>
      </c>
      <c r="AT73" s="42">
        <f t="shared" si="39"/>
        <v>0</v>
      </c>
      <c r="AU73" s="42">
        <f t="shared" si="39"/>
        <v>0</v>
      </c>
    </row>
    <row r="74" spans="1:47" s="1" customFormat="1" x14ac:dyDescent="0.25">
      <c r="A74" s="11" t="s">
        <v>62</v>
      </c>
      <c r="B74" s="12" t="s">
        <v>51</v>
      </c>
      <c r="C74" s="13" t="s">
        <v>52</v>
      </c>
      <c r="D74" s="13" t="s">
        <v>52</v>
      </c>
      <c r="E74" s="13" t="s">
        <v>52</v>
      </c>
      <c r="F74" s="13" t="s">
        <v>52</v>
      </c>
      <c r="G74" s="13" t="s">
        <v>52</v>
      </c>
      <c r="H74" s="13" t="s">
        <v>52</v>
      </c>
      <c r="I74" s="13" t="s">
        <v>52</v>
      </c>
      <c r="J74" s="13" t="s">
        <v>52</v>
      </c>
      <c r="K74" s="13" t="s">
        <v>52</v>
      </c>
      <c r="L74" s="13" t="s">
        <v>52</v>
      </c>
      <c r="M74" s="13" t="s">
        <v>52</v>
      </c>
      <c r="N74" s="13" t="s">
        <v>52</v>
      </c>
      <c r="O74" s="13" t="s">
        <v>52</v>
      </c>
      <c r="P74" s="13" t="s">
        <v>52</v>
      </c>
      <c r="Q74" s="13" t="s">
        <v>52</v>
      </c>
      <c r="R74" s="13" t="s">
        <v>52</v>
      </c>
      <c r="S74" s="13" t="s">
        <v>52</v>
      </c>
      <c r="T74" s="13" t="s">
        <v>52</v>
      </c>
      <c r="U74" s="13" t="s">
        <v>52</v>
      </c>
      <c r="V74" s="13" t="s">
        <v>52</v>
      </c>
      <c r="W74" s="13" t="s">
        <v>52</v>
      </c>
      <c r="X74" s="13" t="s">
        <v>52</v>
      </c>
      <c r="Y74" s="13" t="s">
        <v>52</v>
      </c>
      <c r="Z74" s="13" t="s">
        <v>52</v>
      </c>
      <c r="AA74" s="13" t="s">
        <v>52</v>
      </c>
      <c r="AB74" s="13" t="s">
        <v>52</v>
      </c>
      <c r="AC74" s="13" t="s">
        <v>52</v>
      </c>
      <c r="AD74" s="13" t="s">
        <v>52</v>
      </c>
      <c r="AE74" s="13" t="s">
        <v>52</v>
      </c>
      <c r="AF74" s="13" t="s">
        <v>52</v>
      </c>
      <c r="AG74" s="13" t="s">
        <v>52</v>
      </c>
      <c r="AH74" s="13" t="s">
        <v>52</v>
      </c>
      <c r="AI74" s="13" t="s">
        <v>52</v>
      </c>
      <c r="AJ74" s="13" t="s">
        <v>52</v>
      </c>
      <c r="AK74" s="13" t="s">
        <v>52</v>
      </c>
      <c r="AL74" s="13" t="s">
        <v>52</v>
      </c>
      <c r="AM74" s="13" t="s">
        <v>52</v>
      </c>
      <c r="AN74" s="13" t="s">
        <v>52</v>
      </c>
      <c r="AO74" s="13" t="s">
        <v>52</v>
      </c>
      <c r="AP74" s="13" t="s">
        <v>52</v>
      </c>
      <c r="AQ74" s="13" t="s">
        <v>52</v>
      </c>
      <c r="AR74" s="13" t="s">
        <v>52</v>
      </c>
      <c r="AS74" s="13" t="s">
        <v>52</v>
      </c>
      <c r="AT74" s="13" t="s">
        <v>52</v>
      </c>
      <c r="AU74" s="13" t="s">
        <v>52</v>
      </c>
    </row>
    <row r="75" spans="1:47" s="1" customFormat="1" x14ac:dyDescent="0.25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 x14ac:dyDescent="0.25">
      <c r="A76" s="11" t="s">
        <v>53</v>
      </c>
      <c r="B76" s="11" t="s">
        <v>53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ht="78.75" x14ac:dyDescent="0.25">
      <c r="A77" s="27" t="s">
        <v>176</v>
      </c>
      <c r="B77" s="22" t="s">
        <v>64</v>
      </c>
      <c r="C77" s="23" t="s">
        <v>173</v>
      </c>
      <c r="D77" s="38">
        <f>D82</f>
        <v>0</v>
      </c>
      <c r="E77" s="38">
        <f t="shared" ref="E77" si="40">E82</f>
        <v>0</v>
      </c>
      <c r="F77" s="38">
        <f>F82</f>
        <v>0</v>
      </c>
      <c r="G77" s="38">
        <f t="shared" ref="G77" si="41">G82</f>
        <v>0</v>
      </c>
      <c r="H77" s="38">
        <f>H82</f>
        <v>0</v>
      </c>
      <c r="I77" s="38">
        <f t="shared" ref="I77" si="42">I82</f>
        <v>0</v>
      </c>
      <c r="J77" s="38">
        <f>J82</f>
        <v>0</v>
      </c>
      <c r="K77" s="38">
        <f t="shared" ref="K77" si="43">K82</f>
        <v>0</v>
      </c>
      <c r="L77" s="38">
        <f>L82</f>
        <v>0</v>
      </c>
      <c r="M77" s="38">
        <f t="shared" ref="M77" si="44">M82</f>
        <v>0</v>
      </c>
      <c r="N77" s="38">
        <f>N82</f>
        <v>0</v>
      </c>
      <c r="O77" s="38">
        <f t="shared" ref="O77" si="45">O82</f>
        <v>0</v>
      </c>
      <c r="P77" s="38">
        <f>P82</f>
        <v>0</v>
      </c>
      <c r="Q77" s="38">
        <f t="shared" ref="Q77" si="46">Q82</f>
        <v>0</v>
      </c>
      <c r="R77" s="38">
        <f>R82</f>
        <v>0</v>
      </c>
      <c r="S77" s="38">
        <f t="shared" ref="S77" si="47">S82</f>
        <v>0</v>
      </c>
      <c r="T77" s="38">
        <f>T82</f>
        <v>0</v>
      </c>
      <c r="U77" s="38">
        <f t="shared" ref="U77" si="48">U82</f>
        <v>0</v>
      </c>
      <c r="V77" s="38">
        <f>V82</f>
        <v>0</v>
      </c>
      <c r="W77" s="38">
        <f t="shared" ref="W77" si="49">W82</f>
        <v>0</v>
      </c>
      <c r="X77" s="38">
        <f>X82</f>
        <v>0</v>
      </c>
      <c r="Y77" s="38">
        <f t="shared" ref="Y77" si="50">Y82</f>
        <v>0</v>
      </c>
      <c r="Z77" s="38">
        <f>Z82</f>
        <v>0</v>
      </c>
      <c r="AA77" s="38">
        <f t="shared" ref="AA77" si="51">AA82</f>
        <v>0</v>
      </c>
      <c r="AB77" s="38">
        <f>AB82</f>
        <v>0</v>
      </c>
      <c r="AC77" s="38">
        <f t="shared" ref="AC77" si="52">AC82</f>
        <v>0</v>
      </c>
      <c r="AD77" s="38">
        <f>AD82</f>
        <v>0</v>
      </c>
      <c r="AE77" s="38">
        <f t="shared" ref="AE77" si="53">AE82</f>
        <v>0</v>
      </c>
      <c r="AF77" s="38">
        <f>AF82</f>
        <v>0</v>
      </c>
      <c r="AG77" s="38">
        <f t="shared" ref="AG77" si="54">AG82</f>
        <v>0</v>
      </c>
      <c r="AH77" s="38">
        <f>AH82</f>
        <v>0</v>
      </c>
      <c r="AI77" s="38">
        <f t="shared" ref="AI77" si="55">AI82</f>
        <v>0</v>
      </c>
      <c r="AJ77" s="38">
        <f>AJ82</f>
        <v>0</v>
      </c>
      <c r="AK77" s="38">
        <f t="shared" ref="AK77" si="56">AK82</f>
        <v>0</v>
      </c>
      <c r="AL77" s="38">
        <f>AL82</f>
        <v>0</v>
      </c>
      <c r="AM77" s="38">
        <f t="shared" ref="AM77" si="57">AM82</f>
        <v>0</v>
      </c>
      <c r="AN77" s="38">
        <f>AN82</f>
        <v>0</v>
      </c>
      <c r="AO77" s="38">
        <f t="shared" ref="AO77" si="58">AO82</f>
        <v>0</v>
      </c>
      <c r="AP77" s="38">
        <f>AP82</f>
        <v>0</v>
      </c>
      <c r="AQ77" s="38">
        <f t="shared" ref="AQ77" si="59">AQ82</f>
        <v>0</v>
      </c>
      <c r="AR77" s="38">
        <f>AR82</f>
        <v>0</v>
      </c>
      <c r="AS77" s="38">
        <f t="shared" ref="AS77" si="60">AS82</f>
        <v>0</v>
      </c>
      <c r="AT77" s="38">
        <f>AT82</f>
        <v>0</v>
      </c>
      <c r="AU77" s="38">
        <f t="shared" ref="AU77" si="61">AU82</f>
        <v>0</v>
      </c>
    </row>
    <row r="78" spans="1:47" s="1" customFormat="1" ht="63" x14ac:dyDescent="0.25">
      <c r="A78" s="8" t="s">
        <v>65</v>
      </c>
      <c r="B78" s="9" t="s">
        <v>66</v>
      </c>
      <c r="C78" s="10"/>
      <c r="D78" s="42">
        <f t="shared" ref="D78:K78" si="62">SUM(D79:D81)</f>
        <v>0</v>
      </c>
      <c r="E78" s="42">
        <f t="shared" si="62"/>
        <v>0</v>
      </c>
      <c r="F78" s="42">
        <f t="shared" si="62"/>
        <v>0</v>
      </c>
      <c r="G78" s="42">
        <f t="shared" si="62"/>
        <v>0</v>
      </c>
      <c r="H78" s="42">
        <f t="shared" si="62"/>
        <v>0</v>
      </c>
      <c r="I78" s="42">
        <f t="shared" si="62"/>
        <v>0</v>
      </c>
      <c r="J78" s="42">
        <f t="shared" si="62"/>
        <v>0</v>
      </c>
      <c r="K78" s="42">
        <f t="shared" si="62"/>
        <v>0</v>
      </c>
      <c r="L78" s="42">
        <f t="shared" ref="L78:AU78" si="63">SUM(L79:L81)</f>
        <v>0</v>
      </c>
      <c r="M78" s="42">
        <f t="shared" si="63"/>
        <v>0</v>
      </c>
      <c r="N78" s="42">
        <f t="shared" si="63"/>
        <v>0</v>
      </c>
      <c r="O78" s="42">
        <f t="shared" si="63"/>
        <v>0</v>
      </c>
      <c r="P78" s="42">
        <f t="shared" si="63"/>
        <v>0</v>
      </c>
      <c r="Q78" s="42">
        <f t="shared" si="63"/>
        <v>0</v>
      </c>
      <c r="R78" s="42">
        <f t="shared" si="63"/>
        <v>0</v>
      </c>
      <c r="S78" s="42">
        <f t="shared" si="63"/>
        <v>0</v>
      </c>
      <c r="T78" s="42">
        <f t="shared" si="63"/>
        <v>0</v>
      </c>
      <c r="U78" s="42">
        <f t="shared" si="63"/>
        <v>0</v>
      </c>
      <c r="V78" s="42">
        <f t="shared" si="63"/>
        <v>0</v>
      </c>
      <c r="W78" s="42">
        <f t="shared" si="63"/>
        <v>0</v>
      </c>
      <c r="X78" s="42">
        <f t="shared" si="63"/>
        <v>0</v>
      </c>
      <c r="Y78" s="42">
        <f t="shared" si="63"/>
        <v>0</v>
      </c>
      <c r="Z78" s="42">
        <f t="shared" si="63"/>
        <v>0</v>
      </c>
      <c r="AA78" s="42">
        <f t="shared" si="63"/>
        <v>0</v>
      </c>
      <c r="AB78" s="42">
        <f t="shared" si="63"/>
        <v>0</v>
      </c>
      <c r="AC78" s="42">
        <f t="shared" si="63"/>
        <v>0</v>
      </c>
      <c r="AD78" s="42">
        <f t="shared" si="63"/>
        <v>0</v>
      </c>
      <c r="AE78" s="42">
        <f t="shared" si="63"/>
        <v>0</v>
      </c>
      <c r="AF78" s="42">
        <f t="shared" si="63"/>
        <v>0</v>
      </c>
      <c r="AG78" s="42">
        <f t="shared" si="63"/>
        <v>0</v>
      </c>
      <c r="AH78" s="42">
        <f t="shared" si="63"/>
        <v>0</v>
      </c>
      <c r="AI78" s="42">
        <f t="shared" si="63"/>
        <v>0</v>
      </c>
      <c r="AJ78" s="42">
        <f t="shared" si="63"/>
        <v>0</v>
      </c>
      <c r="AK78" s="42">
        <f t="shared" si="63"/>
        <v>0</v>
      </c>
      <c r="AL78" s="42">
        <f t="shared" si="63"/>
        <v>0</v>
      </c>
      <c r="AM78" s="42">
        <f t="shared" si="63"/>
        <v>0</v>
      </c>
      <c r="AN78" s="42">
        <f t="shared" si="63"/>
        <v>0</v>
      </c>
      <c r="AO78" s="42">
        <f t="shared" si="63"/>
        <v>0</v>
      </c>
      <c r="AP78" s="42">
        <f t="shared" si="63"/>
        <v>0</v>
      </c>
      <c r="AQ78" s="42">
        <f t="shared" si="63"/>
        <v>0</v>
      </c>
      <c r="AR78" s="42">
        <f t="shared" si="63"/>
        <v>0</v>
      </c>
      <c r="AS78" s="42">
        <f t="shared" si="63"/>
        <v>0</v>
      </c>
      <c r="AT78" s="42">
        <f t="shared" si="63"/>
        <v>0</v>
      </c>
      <c r="AU78" s="42">
        <f t="shared" si="63"/>
        <v>0</v>
      </c>
    </row>
    <row r="79" spans="1:47" s="1" customFormat="1" x14ac:dyDescent="0.25">
      <c r="A79" s="11" t="s">
        <v>65</v>
      </c>
      <c r="B79" s="12" t="s">
        <v>51</v>
      </c>
      <c r="C79" s="13" t="s">
        <v>52</v>
      </c>
      <c r="D79" s="13" t="s">
        <v>52</v>
      </c>
      <c r="E79" s="13" t="s">
        <v>52</v>
      </c>
      <c r="F79" s="13" t="s">
        <v>52</v>
      </c>
      <c r="G79" s="13" t="s">
        <v>52</v>
      </c>
      <c r="H79" s="13" t="s">
        <v>52</v>
      </c>
      <c r="I79" s="13" t="s">
        <v>52</v>
      </c>
      <c r="J79" s="13" t="s">
        <v>52</v>
      </c>
      <c r="K79" s="13" t="s">
        <v>52</v>
      </c>
      <c r="L79" s="13" t="s">
        <v>52</v>
      </c>
      <c r="M79" s="13" t="s">
        <v>52</v>
      </c>
      <c r="N79" s="13" t="s">
        <v>52</v>
      </c>
      <c r="O79" s="13" t="s">
        <v>52</v>
      </c>
      <c r="P79" s="13" t="s">
        <v>52</v>
      </c>
      <c r="Q79" s="13" t="s">
        <v>52</v>
      </c>
      <c r="R79" s="13" t="s">
        <v>52</v>
      </c>
      <c r="S79" s="13" t="s">
        <v>52</v>
      </c>
      <c r="T79" s="13" t="s">
        <v>52</v>
      </c>
      <c r="U79" s="13" t="s">
        <v>52</v>
      </c>
      <c r="V79" s="13" t="s">
        <v>52</v>
      </c>
      <c r="W79" s="13" t="s">
        <v>52</v>
      </c>
      <c r="X79" s="13" t="s">
        <v>52</v>
      </c>
      <c r="Y79" s="13" t="s">
        <v>52</v>
      </c>
      <c r="Z79" s="13" t="s">
        <v>52</v>
      </c>
      <c r="AA79" s="13" t="s">
        <v>52</v>
      </c>
      <c r="AB79" s="13" t="s">
        <v>52</v>
      </c>
      <c r="AC79" s="13" t="s">
        <v>52</v>
      </c>
      <c r="AD79" s="13" t="s">
        <v>52</v>
      </c>
      <c r="AE79" s="13" t="s">
        <v>52</v>
      </c>
      <c r="AF79" s="13" t="s">
        <v>52</v>
      </c>
      <c r="AG79" s="13" t="s">
        <v>52</v>
      </c>
      <c r="AH79" s="13" t="s">
        <v>52</v>
      </c>
      <c r="AI79" s="13" t="s">
        <v>52</v>
      </c>
      <c r="AJ79" s="13" t="s">
        <v>52</v>
      </c>
      <c r="AK79" s="13" t="s">
        <v>52</v>
      </c>
      <c r="AL79" s="13" t="s">
        <v>52</v>
      </c>
      <c r="AM79" s="13" t="s">
        <v>52</v>
      </c>
      <c r="AN79" s="13" t="s">
        <v>52</v>
      </c>
      <c r="AO79" s="13" t="s">
        <v>52</v>
      </c>
      <c r="AP79" s="13" t="s">
        <v>52</v>
      </c>
      <c r="AQ79" s="13" t="s">
        <v>52</v>
      </c>
      <c r="AR79" s="13" t="s">
        <v>52</v>
      </c>
      <c r="AS79" s="13" t="s">
        <v>52</v>
      </c>
      <c r="AT79" s="13" t="s">
        <v>52</v>
      </c>
      <c r="AU79" s="13" t="s">
        <v>52</v>
      </c>
    </row>
    <row r="80" spans="1:47" s="1" customFormat="1" x14ac:dyDescent="0.25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 x14ac:dyDescent="0.25">
      <c r="A81" s="11" t="s">
        <v>53</v>
      </c>
      <c r="B81" s="11" t="s">
        <v>53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ht="78.75" x14ac:dyDescent="0.25">
      <c r="A82" s="8" t="s">
        <v>188</v>
      </c>
      <c r="B82" s="51" t="s">
        <v>67</v>
      </c>
      <c r="C82" s="10"/>
      <c r="D82" s="42">
        <f t="shared" ref="D82:AU82" si="64">SUM(D83:D85)</f>
        <v>0</v>
      </c>
      <c r="E82" s="42">
        <f t="shared" si="64"/>
        <v>0</v>
      </c>
      <c r="F82" s="42">
        <f t="shared" si="64"/>
        <v>0</v>
      </c>
      <c r="G82" s="42">
        <f t="shared" si="64"/>
        <v>0</v>
      </c>
      <c r="H82" s="42">
        <f t="shared" si="64"/>
        <v>0</v>
      </c>
      <c r="I82" s="42">
        <f t="shared" si="64"/>
        <v>0</v>
      </c>
      <c r="J82" s="42">
        <f t="shared" si="64"/>
        <v>0</v>
      </c>
      <c r="K82" s="42">
        <f t="shared" si="64"/>
        <v>0</v>
      </c>
      <c r="L82" s="42">
        <f t="shared" si="64"/>
        <v>0</v>
      </c>
      <c r="M82" s="42">
        <f t="shared" si="64"/>
        <v>0</v>
      </c>
      <c r="N82" s="42">
        <f t="shared" si="64"/>
        <v>0</v>
      </c>
      <c r="O82" s="42">
        <f t="shared" si="64"/>
        <v>0</v>
      </c>
      <c r="P82" s="42">
        <f t="shared" si="64"/>
        <v>0</v>
      </c>
      <c r="Q82" s="42">
        <f t="shared" si="64"/>
        <v>0</v>
      </c>
      <c r="R82" s="42">
        <f t="shared" si="64"/>
        <v>0</v>
      </c>
      <c r="S82" s="42">
        <f t="shared" si="64"/>
        <v>0</v>
      </c>
      <c r="T82" s="42">
        <f t="shared" si="64"/>
        <v>0</v>
      </c>
      <c r="U82" s="42">
        <f t="shared" si="64"/>
        <v>0</v>
      </c>
      <c r="V82" s="42">
        <f t="shared" si="64"/>
        <v>0</v>
      </c>
      <c r="W82" s="42">
        <f t="shared" si="64"/>
        <v>0</v>
      </c>
      <c r="X82" s="42">
        <f t="shared" si="64"/>
        <v>0</v>
      </c>
      <c r="Y82" s="42">
        <f t="shared" si="64"/>
        <v>0</v>
      </c>
      <c r="Z82" s="42">
        <f t="shared" si="64"/>
        <v>0</v>
      </c>
      <c r="AA82" s="42">
        <f t="shared" si="64"/>
        <v>0</v>
      </c>
      <c r="AB82" s="42">
        <f t="shared" si="64"/>
        <v>0</v>
      </c>
      <c r="AC82" s="42">
        <f t="shared" si="64"/>
        <v>0</v>
      </c>
      <c r="AD82" s="42">
        <f t="shared" si="64"/>
        <v>0</v>
      </c>
      <c r="AE82" s="42">
        <f t="shared" si="64"/>
        <v>0</v>
      </c>
      <c r="AF82" s="42">
        <f t="shared" si="64"/>
        <v>0</v>
      </c>
      <c r="AG82" s="42">
        <f t="shared" si="64"/>
        <v>0</v>
      </c>
      <c r="AH82" s="42">
        <f t="shared" si="64"/>
        <v>0</v>
      </c>
      <c r="AI82" s="42">
        <f t="shared" si="64"/>
        <v>0</v>
      </c>
      <c r="AJ82" s="42">
        <f t="shared" si="64"/>
        <v>0</v>
      </c>
      <c r="AK82" s="42">
        <f t="shared" si="64"/>
        <v>0</v>
      </c>
      <c r="AL82" s="42">
        <f t="shared" si="64"/>
        <v>0</v>
      </c>
      <c r="AM82" s="42">
        <f t="shared" si="64"/>
        <v>0</v>
      </c>
      <c r="AN82" s="42">
        <f t="shared" si="64"/>
        <v>0</v>
      </c>
      <c r="AO82" s="42">
        <f t="shared" si="64"/>
        <v>0</v>
      </c>
      <c r="AP82" s="42">
        <f t="shared" si="64"/>
        <v>0</v>
      </c>
      <c r="AQ82" s="42">
        <f t="shared" si="64"/>
        <v>0</v>
      </c>
      <c r="AR82" s="42">
        <f t="shared" si="64"/>
        <v>0</v>
      </c>
      <c r="AS82" s="42">
        <f t="shared" si="64"/>
        <v>0</v>
      </c>
      <c r="AT82" s="42">
        <f t="shared" si="64"/>
        <v>0</v>
      </c>
      <c r="AU82" s="42">
        <f t="shared" si="64"/>
        <v>0</v>
      </c>
    </row>
    <row r="83" spans="1:47" s="1" customFormat="1" x14ac:dyDescent="0.25">
      <c r="A83" s="52" t="s">
        <v>188</v>
      </c>
      <c r="B83" s="49" t="s">
        <v>51</v>
      </c>
      <c r="C83" s="13" t="s">
        <v>52</v>
      </c>
      <c r="D83" s="13" t="s">
        <v>52</v>
      </c>
      <c r="E83" s="13" t="s">
        <v>52</v>
      </c>
      <c r="F83" s="13" t="s">
        <v>52</v>
      </c>
      <c r="G83" s="13" t="s">
        <v>52</v>
      </c>
      <c r="H83" s="13" t="s">
        <v>52</v>
      </c>
      <c r="I83" s="13" t="s">
        <v>52</v>
      </c>
      <c r="J83" s="13" t="s">
        <v>52</v>
      </c>
      <c r="K83" s="13" t="s">
        <v>52</v>
      </c>
      <c r="L83" s="13" t="s">
        <v>52</v>
      </c>
      <c r="M83" s="13" t="s">
        <v>52</v>
      </c>
      <c r="N83" s="13" t="s">
        <v>52</v>
      </c>
      <c r="O83" s="13" t="s">
        <v>52</v>
      </c>
      <c r="P83" s="13" t="s">
        <v>52</v>
      </c>
      <c r="Q83" s="13" t="s">
        <v>52</v>
      </c>
      <c r="R83" s="13" t="s">
        <v>52</v>
      </c>
      <c r="S83" s="13" t="s">
        <v>52</v>
      </c>
      <c r="T83" s="13" t="s">
        <v>52</v>
      </c>
      <c r="U83" s="13" t="s">
        <v>52</v>
      </c>
      <c r="V83" s="13" t="s">
        <v>52</v>
      </c>
      <c r="W83" s="13" t="s">
        <v>52</v>
      </c>
      <c r="X83" s="13" t="s">
        <v>52</v>
      </c>
      <c r="Y83" s="13" t="s">
        <v>52</v>
      </c>
      <c r="Z83" s="13" t="s">
        <v>52</v>
      </c>
      <c r="AA83" s="13" t="s">
        <v>52</v>
      </c>
      <c r="AB83" s="13" t="s">
        <v>52</v>
      </c>
      <c r="AC83" s="13" t="s">
        <v>52</v>
      </c>
      <c r="AD83" s="13" t="s">
        <v>52</v>
      </c>
      <c r="AE83" s="13" t="s">
        <v>52</v>
      </c>
      <c r="AF83" s="13" t="s">
        <v>52</v>
      </c>
      <c r="AG83" s="13" t="s">
        <v>52</v>
      </c>
      <c r="AH83" s="13" t="s">
        <v>52</v>
      </c>
      <c r="AI83" s="13" t="s">
        <v>52</v>
      </c>
      <c r="AJ83" s="13" t="s">
        <v>52</v>
      </c>
      <c r="AK83" s="13" t="s">
        <v>52</v>
      </c>
      <c r="AL83" s="13" t="s">
        <v>52</v>
      </c>
      <c r="AM83" s="13" t="s">
        <v>52</v>
      </c>
      <c r="AN83" s="13" t="s">
        <v>52</v>
      </c>
      <c r="AO83" s="13" t="s">
        <v>52</v>
      </c>
      <c r="AP83" s="13" t="s">
        <v>52</v>
      </c>
      <c r="AQ83" s="13" t="s">
        <v>52</v>
      </c>
      <c r="AR83" s="13" t="s">
        <v>52</v>
      </c>
      <c r="AS83" s="13" t="s">
        <v>52</v>
      </c>
      <c r="AT83" s="13" t="s">
        <v>52</v>
      </c>
      <c r="AU83" s="13" t="s">
        <v>52</v>
      </c>
    </row>
    <row r="84" spans="1:47" s="1" customFormat="1" x14ac:dyDescent="0.25">
      <c r="A84" s="52" t="s">
        <v>188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 x14ac:dyDescent="0.25">
      <c r="A85" s="48" t="s">
        <v>53</v>
      </c>
      <c r="B85" s="53" t="s">
        <v>53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ht="31.5" x14ac:dyDescent="0.25">
      <c r="A86" s="18" t="s">
        <v>177</v>
      </c>
      <c r="B86" s="19" t="s">
        <v>68</v>
      </c>
      <c r="C86" s="21" t="s">
        <v>173</v>
      </c>
      <c r="D86" s="37">
        <f t="shared" ref="D86:K86" si="65">D87+D103</f>
        <v>0</v>
      </c>
      <c r="E86" s="37">
        <f t="shared" si="65"/>
        <v>0</v>
      </c>
      <c r="F86" s="37">
        <f t="shared" si="65"/>
        <v>0</v>
      </c>
      <c r="G86" s="37">
        <f t="shared" si="65"/>
        <v>0</v>
      </c>
      <c r="H86" s="37">
        <f t="shared" si="65"/>
        <v>0</v>
      </c>
      <c r="I86" s="37">
        <f t="shared" si="65"/>
        <v>0</v>
      </c>
      <c r="J86" s="37">
        <f t="shared" si="65"/>
        <v>0</v>
      </c>
      <c r="K86" s="37">
        <f t="shared" si="65"/>
        <v>0</v>
      </c>
      <c r="L86" s="37">
        <f t="shared" ref="L86:AU86" si="66">L87+L103</f>
        <v>0</v>
      </c>
      <c r="M86" s="37">
        <f t="shared" si="66"/>
        <v>0</v>
      </c>
      <c r="N86" s="37">
        <f t="shared" si="66"/>
        <v>0</v>
      </c>
      <c r="O86" s="37">
        <f t="shared" si="66"/>
        <v>0</v>
      </c>
      <c r="P86" s="37">
        <f t="shared" si="66"/>
        <v>0</v>
      </c>
      <c r="Q86" s="37">
        <f t="shared" si="66"/>
        <v>0</v>
      </c>
      <c r="R86" s="37">
        <f t="shared" si="66"/>
        <v>0</v>
      </c>
      <c r="S86" s="37">
        <f t="shared" si="66"/>
        <v>0</v>
      </c>
      <c r="T86" s="37">
        <f t="shared" si="66"/>
        <v>0</v>
      </c>
      <c r="U86" s="37">
        <f t="shared" si="66"/>
        <v>0</v>
      </c>
      <c r="V86" s="37">
        <f t="shared" si="66"/>
        <v>0</v>
      </c>
      <c r="W86" s="37">
        <f t="shared" si="66"/>
        <v>0</v>
      </c>
      <c r="X86" s="37">
        <f t="shared" si="66"/>
        <v>0</v>
      </c>
      <c r="Y86" s="37">
        <f t="shared" si="66"/>
        <v>0</v>
      </c>
      <c r="Z86" s="37">
        <f t="shared" si="66"/>
        <v>0</v>
      </c>
      <c r="AA86" s="37">
        <f t="shared" si="66"/>
        <v>0</v>
      </c>
      <c r="AB86" s="37">
        <f t="shared" si="66"/>
        <v>2.33</v>
      </c>
      <c r="AC86" s="37">
        <f t="shared" si="66"/>
        <v>0.54200000000000004</v>
      </c>
      <c r="AD86" s="37">
        <f t="shared" si="66"/>
        <v>0.78</v>
      </c>
      <c r="AE86" s="37">
        <f t="shared" si="66"/>
        <v>0.42</v>
      </c>
      <c r="AF86" s="37">
        <f t="shared" si="66"/>
        <v>0</v>
      </c>
      <c r="AG86" s="37">
        <f t="shared" si="66"/>
        <v>0</v>
      </c>
      <c r="AH86" s="37">
        <f t="shared" si="66"/>
        <v>0</v>
      </c>
      <c r="AI86" s="37">
        <f t="shared" si="66"/>
        <v>0</v>
      </c>
      <c r="AJ86" s="37">
        <f t="shared" si="66"/>
        <v>0</v>
      </c>
      <c r="AK86" s="37">
        <f t="shared" si="66"/>
        <v>0</v>
      </c>
      <c r="AL86" s="37">
        <f t="shared" si="66"/>
        <v>0</v>
      </c>
      <c r="AM86" s="37">
        <f t="shared" si="66"/>
        <v>0</v>
      </c>
      <c r="AN86" s="37">
        <f t="shared" si="66"/>
        <v>0</v>
      </c>
      <c r="AO86" s="37">
        <f t="shared" si="66"/>
        <v>0</v>
      </c>
      <c r="AP86" s="37">
        <f t="shared" si="66"/>
        <v>1.4748000000000001</v>
      </c>
      <c r="AQ86" s="37">
        <f t="shared" si="66"/>
        <v>1.49100309</v>
      </c>
      <c r="AR86" s="37">
        <f t="shared" si="66"/>
        <v>0</v>
      </c>
      <c r="AS86" s="37">
        <f t="shared" si="66"/>
        <v>0</v>
      </c>
      <c r="AT86" s="37">
        <f t="shared" si="66"/>
        <v>0</v>
      </c>
      <c r="AU86" s="37">
        <f t="shared" si="66"/>
        <v>0</v>
      </c>
    </row>
    <row r="87" spans="1:47" s="1" customFormat="1" ht="63" x14ac:dyDescent="0.25">
      <c r="A87" s="28" t="s">
        <v>69</v>
      </c>
      <c r="B87" s="29" t="s">
        <v>70</v>
      </c>
      <c r="C87" s="30" t="s">
        <v>173</v>
      </c>
      <c r="D87" s="38">
        <f t="shared" ref="D87:K87" si="67">D88+D92</f>
        <v>0</v>
      </c>
      <c r="E87" s="38">
        <f t="shared" si="67"/>
        <v>0</v>
      </c>
      <c r="F87" s="38">
        <f t="shared" si="67"/>
        <v>0</v>
      </c>
      <c r="G87" s="38">
        <f t="shared" si="67"/>
        <v>0</v>
      </c>
      <c r="H87" s="38">
        <f t="shared" si="67"/>
        <v>0</v>
      </c>
      <c r="I87" s="38">
        <f t="shared" si="67"/>
        <v>0</v>
      </c>
      <c r="J87" s="38">
        <f t="shared" si="67"/>
        <v>0</v>
      </c>
      <c r="K87" s="38">
        <f t="shared" si="67"/>
        <v>0</v>
      </c>
      <c r="L87" s="38">
        <f t="shared" ref="L87:AU87" si="68">L88+L92</f>
        <v>0</v>
      </c>
      <c r="M87" s="38">
        <f t="shared" si="68"/>
        <v>0</v>
      </c>
      <c r="N87" s="38">
        <f t="shared" si="68"/>
        <v>0</v>
      </c>
      <c r="O87" s="38">
        <f t="shared" si="68"/>
        <v>0</v>
      </c>
      <c r="P87" s="38">
        <f t="shared" si="68"/>
        <v>0</v>
      </c>
      <c r="Q87" s="38">
        <f t="shared" si="68"/>
        <v>0</v>
      </c>
      <c r="R87" s="38">
        <f t="shared" si="68"/>
        <v>0</v>
      </c>
      <c r="S87" s="38">
        <f t="shared" si="68"/>
        <v>0</v>
      </c>
      <c r="T87" s="38">
        <f t="shared" si="68"/>
        <v>0</v>
      </c>
      <c r="U87" s="38">
        <f t="shared" si="68"/>
        <v>0</v>
      </c>
      <c r="V87" s="38">
        <f t="shared" si="68"/>
        <v>0</v>
      </c>
      <c r="W87" s="38">
        <f t="shared" si="68"/>
        <v>0</v>
      </c>
      <c r="X87" s="38">
        <f t="shared" si="68"/>
        <v>0</v>
      </c>
      <c r="Y87" s="38">
        <f t="shared" si="68"/>
        <v>0</v>
      </c>
      <c r="Z87" s="38">
        <f t="shared" si="68"/>
        <v>0</v>
      </c>
      <c r="AA87" s="38">
        <f t="shared" si="68"/>
        <v>0</v>
      </c>
      <c r="AB87" s="38">
        <f t="shared" si="68"/>
        <v>2.33</v>
      </c>
      <c r="AC87" s="38">
        <f t="shared" si="68"/>
        <v>0.54200000000000004</v>
      </c>
      <c r="AD87" s="38">
        <f t="shared" si="68"/>
        <v>0.78</v>
      </c>
      <c r="AE87" s="38">
        <f t="shared" si="68"/>
        <v>0.42</v>
      </c>
      <c r="AF87" s="38">
        <f t="shared" si="68"/>
        <v>0</v>
      </c>
      <c r="AG87" s="38">
        <f t="shared" si="68"/>
        <v>0</v>
      </c>
      <c r="AH87" s="38">
        <f t="shared" si="68"/>
        <v>0</v>
      </c>
      <c r="AI87" s="38">
        <f t="shared" si="68"/>
        <v>0</v>
      </c>
      <c r="AJ87" s="38">
        <f t="shared" si="68"/>
        <v>0</v>
      </c>
      <c r="AK87" s="38">
        <f t="shared" si="68"/>
        <v>0</v>
      </c>
      <c r="AL87" s="38">
        <f t="shared" si="68"/>
        <v>0</v>
      </c>
      <c r="AM87" s="38">
        <f t="shared" si="68"/>
        <v>0</v>
      </c>
      <c r="AN87" s="38">
        <f t="shared" si="68"/>
        <v>0</v>
      </c>
      <c r="AO87" s="38">
        <f t="shared" si="68"/>
        <v>0</v>
      </c>
      <c r="AP87" s="38">
        <f t="shared" si="68"/>
        <v>0.83399999999999996</v>
      </c>
      <c r="AQ87" s="38">
        <f t="shared" si="68"/>
        <v>0.83321045000000005</v>
      </c>
      <c r="AR87" s="38">
        <f t="shared" si="68"/>
        <v>0</v>
      </c>
      <c r="AS87" s="38">
        <f t="shared" si="68"/>
        <v>0</v>
      </c>
      <c r="AT87" s="38">
        <f t="shared" si="68"/>
        <v>0</v>
      </c>
      <c r="AU87" s="38">
        <f t="shared" si="68"/>
        <v>0</v>
      </c>
    </row>
    <row r="88" spans="1:47" s="1" customFormat="1" ht="31.5" x14ac:dyDescent="0.25">
      <c r="A88" s="8" t="s">
        <v>17</v>
      </c>
      <c r="B88" s="9" t="s">
        <v>71</v>
      </c>
      <c r="C88" s="10"/>
      <c r="D88" s="42">
        <f t="shared" ref="D88:K88" si="69">SUM(D89:D91)</f>
        <v>0</v>
      </c>
      <c r="E88" s="42">
        <f t="shared" si="69"/>
        <v>0</v>
      </c>
      <c r="F88" s="42">
        <f t="shared" si="69"/>
        <v>0</v>
      </c>
      <c r="G88" s="42">
        <f t="shared" si="69"/>
        <v>0</v>
      </c>
      <c r="H88" s="42">
        <f t="shared" si="69"/>
        <v>0</v>
      </c>
      <c r="I88" s="42">
        <f t="shared" si="69"/>
        <v>0</v>
      </c>
      <c r="J88" s="42">
        <f t="shared" si="69"/>
        <v>0</v>
      </c>
      <c r="K88" s="42">
        <f t="shared" si="69"/>
        <v>0</v>
      </c>
      <c r="L88" s="42">
        <f t="shared" ref="L88:AU88" si="70">SUM(L89:L91)</f>
        <v>0</v>
      </c>
      <c r="M88" s="42">
        <f t="shared" si="70"/>
        <v>0</v>
      </c>
      <c r="N88" s="42">
        <f t="shared" si="70"/>
        <v>0</v>
      </c>
      <c r="O88" s="42">
        <f t="shared" si="70"/>
        <v>0</v>
      </c>
      <c r="P88" s="42">
        <f t="shared" si="70"/>
        <v>0</v>
      </c>
      <c r="Q88" s="42">
        <f t="shared" si="70"/>
        <v>0</v>
      </c>
      <c r="R88" s="42">
        <f t="shared" si="70"/>
        <v>0</v>
      </c>
      <c r="S88" s="42">
        <f t="shared" si="70"/>
        <v>0</v>
      </c>
      <c r="T88" s="42">
        <f t="shared" si="70"/>
        <v>0</v>
      </c>
      <c r="U88" s="42">
        <f t="shared" si="70"/>
        <v>0</v>
      </c>
      <c r="V88" s="42">
        <f t="shared" si="70"/>
        <v>0</v>
      </c>
      <c r="W88" s="42">
        <f t="shared" si="70"/>
        <v>0</v>
      </c>
      <c r="X88" s="42">
        <f t="shared" si="70"/>
        <v>0</v>
      </c>
      <c r="Y88" s="42">
        <f t="shared" si="70"/>
        <v>0</v>
      </c>
      <c r="Z88" s="42">
        <f t="shared" si="70"/>
        <v>0</v>
      </c>
      <c r="AA88" s="42">
        <f t="shared" si="70"/>
        <v>0</v>
      </c>
      <c r="AB88" s="42">
        <f t="shared" si="70"/>
        <v>0</v>
      </c>
      <c r="AC88" s="42">
        <f t="shared" si="70"/>
        <v>0</v>
      </c>
      <c r="AD88" s="42">
        <f t="shared" si="70"/>
        <v>0</v>
      </c>
      <c r="AE88" s="42">
        <f t="shared" si="70"/>
        <v>0</v>
      </c>
      <c r="AF88" s="42">
        <f t="shared" si="70"/>
        <v>0</v>
      </c>
      <c r="AG88" s="42">
        <f t="shared" si="70"/>
        <v>0</v>
      </c>
      <c r="AH88" s="42">
        <f t="shared" si="70"/>
        <v>0</v>
      </c>
      <c r="AI88" s="42">
        <f t="shared" si="70"/>
        <v>0</v>
      </c>
      <c r="AJ88" s="42">
        <f t="shared" si="70"/>
        <v>0</v>
      </c>
      <c r="AK88" s="42">
        <f t="shared" si="70"/>
        <v>0</v>
      </c>
      <c r="AL88" s="42">
        <f t="shared" si="70"/>
        <v>0</v>
      </c>
      <c r="AM88" s="42">
        <f t="shared" si="70"/>
        <v>0</v>
      </c>
      <c r="AN88" s="42">
        <f t="shared" si="70"/>
        <v>0</v>
      </c>
      <c r="AO88" s="42">
        <f t="shared" si="70"/>
        <v>0</v>
      </c>
      <c r="AP88" s="42">
        <f t="shared" si="70"/>
        <v>0</v>
      </c>
      <c r="AQ88" s="42">
        <f t="shared" si="70"/>
        <v>0</v>
      </c>
      <c r="AR88" s="42">
        <f t="shared" si="70"/>
        <v>0</v>
      </c>
      <c r="AS88" s="42">
        <f t="shared" si="70"/>
        <v>0</v>
      </c>
      <c r="AT88" s="42">
        <f t="shared" si="70"/>
        <v>0</v>
      </c>
      <c r="AU88" s="42">
        <f t="shared" si="70"/>
        <v>0</v>
      </c>
    </row>
    <row r="89" spans="1:47" s="1" customFormat="1" x14ac:dyDescent="0.25">
      <c r="A89" s="11" t="s">
        <v>17</v>
      </c>
      <c r="B89" s="12" t="s">
        <v>51</v>
      </c>
      <c r="C89" s="13" t="s">
        <v>52</v>
      </c>
      <c r="D89" s="13" t="s">
        <v>52</v>
      </c>
      <c r="E89" s="13" t="s">
        <v>52</v>
      </c>
      <c r="F89" s="13" t="s">
        <v>52</v>
      </c>
      <c r="G89" s="13" t="s">
        <v>52</v>
      </c>
      <c r="H89" s="13" t="s">
        <v>52</v>
      </c>
      <c r="I89" s="13" t="s">
        <v>52</v>
      </c>
      <c r="J89" s="13" t="s">
        <v>52</v>
      </c>
      <c r="K89" s="13" t="s">
        <v>52</v>
      </c>
      <c r="L89" s="13" t="s">
        <v>52</v>
      </c>
      <c r="M89" s="13" t="s">
        <v>52</v>
      </c>
      <c r="N89" s="13" t="s">
        <v>52</v>
      </c>
      <c r="O89" s="13" t="s">
        <v>52</v>
      </c>
      <c r="P89" s="13" t="s">
        <v>52</v>
      </c>
      <c r="Q89" s="13" t="s">
        <v>52</v>
      </c>
      <c r="R89" s="13" t="s">
        <v>52</v>
      </c>
      <c r="S89" s="13" t="s">
        <v>52</v>
      </c>
      <c r="T89" s="13" t="s">
        <v>52</v>
      </c>
      <c r="U89" s="13" t="s">
        <v>52</v>
      </c>
      <c r="V89" s="13" t="s">
        <v>52</v>
      </c>
      <c r="W89" s="13" t="s">
        <v>52</v>
      </c>
      <c r="X89" s="13" t="s">
        <v>52</v>
      </c>
      <c r="Y89" s="13" t="s">
        <v>52</v>
      </c>
      <c r="Z89" s="13" t="s">
        <v>52</v>
      </c>
      <c r="AA89" s="13" t="s">
        <v>52</v>
      </c>
      <c r="AB89" s="13" t="s">
        <v>52</v>
      </c>
      <c r="AC89" s="13" t="s">
        <v>52</v>
      </c>
      <c r="AD89" s="13" t="s">
        <v>52</v>
      </c>
      <c r="AE89" s="13" t="s">
        <v>52</v>
      </c>
      <c r="AF89" s="13" t="s">
        <v>52</v>
      </c>
      <c r="AG89" s="13" t="s">
        <v>52</v>
      </c>
      <c r="AH89" s="13" t="s">
        <v>52</v>
      </c>
      <c r="AI89" s="13" t="s">
        <v>52</v>
      </c>
      <c r="AJ89" s="13" t="s">
        <v>52</v>
      </c>
      <c r="AK89" s="13" t="s">
        <v>52</v>
      </c>
      <c r="AL89" s="13" t="s">
        <v>52</v>
      </c>
      <c r="AM89" s="13" t="s">
        <v>52</v>
      </c>
      <c r="AN89" s="13" t="s">
        <v>52</v>
      </c>
      <c r="AO89" s="13" t="s">
        <v>52</v>
      </c>
      <c r="AP89" s="13" t="s">
        <v>52</v>
      </c>
      <c r="AQ89" s="13" t="s">
        <v>52</v>
      </c>
      <c r="AR89" s="13" t="s">
        <v>52</v>
      </c>
      <c r="AS89" s="13" t="s">
        <v>52</v>
      </c>
      <c r="AT89" s="13" t="s">
        <v>52</v>
      </c>
      <c r="AU89" s="13" t="s">
        <v>52</v>
      </c>
    </row>
    <row r="90" spans="1:47" s="1" customFormat="1" x14ac:dyDescent="0.25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 x14ac:dyDescent="0.25">
      <c r="A91" s="11" t="s">
        <v>53</v>
      </c>
      <c r="B91" s="11" t="s">
        <v>53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ht="47.25" x14ac:dyDescent="0.25">
      <c r="A92" s="31" t="s">
        <v>18</v>
      </c>
      <c r="B92" s="32" t="s">
        <v>72</v>
      </c>
      <c r="C92" s="33" t="s">
        <v>173</v>
      </c>
      <c r="D92" s="39">
        <f t="shared" ref="D92:AU92" si="71">D93</f>
        <v>0</v>
      </c>
      <c r="E92" s="39">
        <f t="shared" si="71"/>
        <v>0</v>
      </c>
      <c r="F92" s="39">
        <f t="shared" si="71"/>
        <v>0</v>
      </c>
      <c r="G92" s="39">
        <f t="shared" si="71"/>
        <v>0</v>
      </c>
      <c r="H92" s="39">
        <f t="shared" si="71"/>
        <v>0</v>
      </c>
      <c r="I92" s="39">
        <f t="shared" si="71"/>
        <v>0</v>
      </c>
      <c r="J92" s="39">
        <f t="shared" si="71"/>
        <v>0</v>
      </c>
      <c r="K92" s="39">
        <f t="shared" si="71"/>
        <v>0</v>
      </c>
      <c r="L92" s="39">
        <f t="shared" si="71"/>
        <v>0</v>
      </c>
      <c r="M92" s="39">
        <f t="shared" si="71"/>
        <v>0</v>
      </c>
      <c r="N92" s="39">
        <f t="shared" si="71"/>
        <v>0</v>
      </c>
      <c r="O92" s="39">
        <f t="shared" si="71"/>
        <v>0</v>
      </c>
      <c r="P92" s="39">
        <f t="shared" si="71"/>
        <v>0</v>
      </c>
      <c r="Q92" s="39">
        <f t="shared" si="71"/>
        <v>0</v>
      </c>
      <c r="R92" s="39">
        <f t="shared" si="71"/>
        <v>0</v>
      </c>
      <c r="S92" s="39">
        <f t="shared" si="71"/>
        <v>0</v>
      </c>
      <c r="T92" s="39">
        <f t="shared" si="71"/>
        <v>0</v>
      </c>
      <c r="U92" s="39">
        <f t="shared" si="71"/>
        <v>0</v>
      </c>
      <c r="V92" s="39">
        <f t="shared" si="71"/>
        <v>0</v>
      </c>
      <c r="W92" s="39">
        <f t="shared" si="71"/>
        <v>0</v>
      </c>
      <c r="X92" s="39">
        <f t="shared" si="71"/>
        <v>0</v>
      </c>
      <c r="Y92" s="39">
        <f t="shared" si="71"/>
        <v>0</v>
      </c>
      <c r="Z92" s="39">
        <f t="shared" si="71"/>
        <v>0</v>
      </c>
      <c r="AA92" s="39">
        <f t="shared" si="71"/>
        <v>0</v>
      </c>
      <c r="AB92" s="39">
        <f t="shared" si="71"/>
        <v>2.33</v>
      </c>
      <c r="AC92" s="39">
        <f t="shared" si="71"/>
        <v>0.54200000000000004</v>
      </c>
      <c r="AD92" s="39">
        <f t="shared" si="71"/>
        <v>0.78</v>
      </c>
      <c r="AE92" s="39">
        <f t="shared" si="71"/>
        <v>0.42</v>
      </c>
      <c r="AF92" s="39">
        <f t="shared" si="71"/>
        <v>0</v>
      </c>
      <c r="AG92" s="39">
        <f t="shared" si="71"/>
        <v>0</v>
      </c>
      <c r="AH92" s="39">
        <f t="shared" si="71"/>
        <v>0</v>
      </c>
      <c r="AI92" s="39">
        <f t="shared" si="71"/>
        <v>0</v>
      </c>
      <c r="AJ92" s="39">
        <f t="shared" si="71"/>
        <v>0</v>
      </c>
      <c r="AK92" s="39">
        <f t="shared" si="71"/>
        <v>0</v>
      </c>
      <c r="AL92" s="39">
        <f t="shared" si="71"/>
        <v>0</v>
      </c>
      <c r="AM92" s="39">
        <f t="shared" si="71"/>
        <v>0</v>
      </c>
      <c r="AN92" s="39">
        <f t="shared" si="71"/>
        <v>0</v>
      </c>
      <c r="AO92" s="39">
        <f t="shared" si="71"/>
        <v>0</v>
      </c>
      <c r="AP92" s="39">
        <f t="shared" si="71"/>
        <v>0.83399999999999996</v>
      </c>
      <c r="AQ92" s="39">
        <f t="shared" si="71"/>
        <v>0.83321045000000005</v>
      </c>
      <c r="AR92" s="39">
        <f t="shared" si="71"/>
        <v>0</v>
      </c>
      <c r="AS92" s="39">
        <f t="shared" si="71"/>
        <v>0</v>
      </c>
      <c r="AT92" s="39">
        <f t="shared" si="71"/>
        <v>0</v>
      </c>
      <c r="AU92" s="39">
        <f t="shared" si="71"/>
        <v>0</v>
      </c>
    </row>
    <row r="93" spans="1:47" ht="78.75" x14ac:dyDescent="0.25">
      <c r="A93" s="2">
        <v>1</v>
      </c>
      <c r="B93" s="56" t="s">
        <v>190</v>
      </c>
      <c r="C93" s="26" t="s">
        <v>191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2.33</v>
      </c>
      <c r="AC93" s="40">
        <v>0.54200000000000004</v>
      </c>
      <c r="AD93" s="40">
        <v>0.78</v>
      </c>
      <c r="AE93" s="40">
        <v>0.42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0.83399999999999996</v>
      </c>
      <c r="AQ93" s="40">
        <v>0.83321045000000005</v>
      </c>
      <c r="AR93" s="40">
        <v>0</v>
      </c>
      <c r="AS93" s="40">
        <v>0</v>
      </c>
      <c r="AT93" s="40">
        <v>0</v>
      </c>
      <c r="AU93" s="40">
        <v>0</v>
      </c>
    </row>
    <row r="94" spans="1:47" s="1" customFormat="1" ht="47.25" x14ac:dyDescent="0.25">
      <c r="A94" s="5" t="s">
        <v>73</v>
      </c>
      <c r="B94" s="6" t="s">
        <v>74</v>
      </c>
      <c r="C94" s="30" t="s">
        <v>173</v>
      </c>
      <c r="D94" s="41">
        <f t="shared" ref="D94:K94" si="72">D95+D99</f>
        <v>0</v>
      </c>
      <c r="E94" s="41">
        <f t="shared" si="72"/>
        <v>0</v>
      </c>
      <c r="F94" s="41">
        <f t="shared" si="72"/>
        <v>0</v>
      </c>
      <c r="G94" s="41">
        <f t="shared" si="72"/>
        <v>0</v>
      </c>
      <c r="H94" s="41">
        <f t="shared" si="72"/>
        <v>0</v>
      </c>
      <c r="I94" s="41">
        <f t="shared" si="72"/>
        <v>0</v>
      </c>
      <c r="J94" s="41">
        <f t="shared" si="72"/>
        <v>0</v>
      </c>
      <c r="K94" s="41">
        <f t="shared" si="72"/>
        <v>0</v>
      </c>
      <c r="L94" s="41">
        <f t="shared" ref="L94:AU94" si="73">L95+L99</f>
        <v>0</v>
      </c>
      <c r="M94" s="41">
        <f t="shared" si="73"/>
        <v>0</v>
      </c>
      <c r="N94" s="41">
        <f t="shared" si="73"/>
        <v>0</v>
      </c>
      <c r="O94" s="41">
        <f t="shared" si="73"/>
        <v>0</v>
      </c>
      <c r="P94" s="41">
        <f t="shared" si="73"/>
        <v>0</v>
      </c>
      <c r="Q94" s="41">
        <f t="shared" si="73"/>
        <v>0</v>
      </c>
      <c r="R94" s="41">
        <f t="shared" si="73"/>
        <v>0</v>
      </c>
      <c r="S94" s="41">
        <f t="shared" si="73"/>
        <v>0</v>
      </c>
      <c r="T94" s="41">
        <f t="shared" si="73"/>
        <v>0</v>
      </c>
      <c r="U94" s="41">
        <f t="shared" si="73"/>
        <v>0</v>
      </c>
      <c r="V94" s="41">
        <f t="shared" si="73"/>
        <v>0</v>
      </c>
      <c r="W94" s="41">
        <f t="shared" si="73"/>
        <v>0</v>
      </c>
      <c r="X94" s="41">
        <f t="shared" si="73"/>
        <v>0</v>
      </c>
      <c r="Y94" s="41">
        <f t="shared" si="73"/>
        <v>0</v>
      </c>
      <c r="Z94" s="41">
        <f t="shared" si="73"/>
        <v>0</v>
      </c>
      <c r="AA94" s="41">
        <f t="shared" si="73"/>
        <v>0</v>
      </c>
      <c r="AB94" s="41">
        <f t="shared" si="73"/>
        <v>0</v>
      </c>
      <c r="AC94" s="41">
        <f t="shared" si="73"/>
        <v>0</v>
      </c>
      <c r="AD94" s="41">
        <f t="shared" si="73"/>
        <v>0</v>
      </c>
      <c r="AE94" s="41">
        <f t="shared" si="73"/>
        <v>0</v>
      </c>
      <c r="AF94" s="41">
        <f t="shared" si="73"/>
        <v>0</v>
      </c>
      <c r="AG94" s="41">
        <f t="shared" si="73"/>
        <v>0</v>
      </c>
      <c r="AH94" s="41">
        <f t="shared" si="73"/>
        <v>0</v>
      </c>
      <c r="AI94" s="41">
        <f t="shared" si="73"/>
        <v>0</v>
      </c>
      <c r="AJ94" s="41">
        <f t="shared" si="73"/>
        <v>0</v>
      </c>
      <c r="AK94" s="41">
        <f t="shared" si="73"/>
        <v>0</v>
      </c>
      <c r="AL94" s="41">
        <f t="shared" si="73"/>
        <v>0</v>
      </c>
      <c r="AM94" s="41">
        <f t="shared" si="73"/>
        <v>0</v>
      </c>
      <c r="AN94" s="41">
        <f t="shared" si="73"/>
        <v>0</v>
      </c>
      <c r="AO94" s="41">
        <f t="shared" si="73"/>
        <v>0</v>
      </c>
      <c r="AP94" s="41">
        <f t="shared" si="73"/>
        <v>0</v>
      </c>
      <c r="AQ94" s="41">
        <f t="shared" si="73"/>
        <v>0</v>
      </c>
      <c r="AR94" s="41">
        <f t="shared" si="73"/>
        <v>0</v>
      </c>
      <c r="AS94" s="41">
        <f t="shared" si="73"/>
        <v>0</v>
      </c>
      <c r="AT94" s="41">
        <f t="shared" si="73"/>
        <v>0</v>
      </c>
      <c r="AU94" s="41">
        <f t="shared" si="73"/>
        <v>0</v>
      </c>
    </row>
    <row r="95" spans="1:47" s="1" customFormat="1" ht="31.5" x14ac:dyDescent="0.25">
      <c r="A95" s="8" t="s">
        <v>75</v>
      </c>
      <c r="B95" s="9" t="s">
        <v>76</v>
      </c>
      <c r="C95" s="10"/>
      <c r="D95" s="42">
        <f t="shared" ref="D95:K95" si="74">SUM(D96:D98)</f>
        <v>0</v>
      </c>
      <c r="E95" s="42">
        <f t="shared" si="74"/>
        <v>0</v>
      </c>
      <c r="F95" s="42">
        <f t="shared" si="74"/>
        <v>0</v>
      </c>
      <c r="G95" s="42">
        <f t="shared" si="74"/>
        <v>0</v>
      </c>
      <c r="H95" s="42">
        <f t="shared" si="74"/>
        <v>0</v>
      </c>
      <c r="I95" s="42">
        <f t="shared" si="74"/>
        <v>0</v>
      </c>
      <c r="J95" s="42">
        <f t="shared" si="74"/>
        <v>0</v>
      </c>
      <c r="K95" s="42">
        <f t="shared" si="74"/>
        <v>0</v>
      </c>
      <c r="L95" s="42">
        <f t="shared" ref="L95:AU95" si="75">SUM(L96:L98)</f>
        <v>0</v>
      </c>
      <c r="M95" s="42">
        <f t="shared" si="75"/>
        <v>0</v>
      </c>
      <c r="N95" s="42">
        <f t="shared" si="75"/>
        <v>0</v>
      </c>
      <c r="O95" s="42">
        <f t="shared" si="75"/>
        <v>0</v>
      </c>
      <c r="P95" s="42">
        <f t="shared" si="75"/>
        <v>0</v>
      </c>
      <c r="Q95" s="42">
        <f t="shared" si="75"/>
        <v>0</v>
      </c>
      <c r="R95" s="42">
        <f t="shared" si="75"/>
        <v>0</v>
      </c>
      <c r="S95" s="42">
        <f t="shared" si="75"/>
        <v>0</v>
      </c>
      <c r="T95" s="42">
        <f t="shared" si="75"/>
        <v>0</v>
      </c>
      <c r="U95" s="42">
        <f t="shared" si="75"/>
        <v>0</v>
      </c>
      <c r="V95" s="42">
        <f t="shared" si="75"/>
        <v>0</v>
      </c>
      <c r="W95" s="42">
        <f t="shared" si="75"/>
        <v>0</v>
      </c>
      <c r="X95" s="42">
        <f t="shared" si="75"/>
        <v>0</v>
      </c>
      <c r="Y95" s="42">
        <f t="shared" si="75"/>
        <v>0</v>
      </c>
      <c r="Z95" s="42">
        <f t="shared" si="75"/>
        <v>0</v>
      </c>
      <c r="AA95" s="42">
        <f t="shared" si="75"/>
        <v>0</v>
      </c>
      <c r="AB95" s="42">
        <f t="shared" si="75"/>
        <v>0</v>
      </c>
      <c r="AC95" s="42">
        <f t="shared" si="75"/>
        <v>0</v>
      </c>
      <c r="AD95" s="42">
        <f t="shared" si="75"/>
        <v>0</v>
      </c>
      <c r="AE95" s="42">
        <f t="shared" si="75"/>
        <v>0</v>
      </c>
      <c r="AF95" s="42">
        <f t="shared" si="75"/>
        <v>0</v>
      </c>
      <c r="AG95" s="42">
        <f t="shared" si="75"/>
        <v>0</v>
      </c>
      <c r="AH95" s="42">
        <f t="shared" si="75"/>
        <v>0</v>
      </c>
      <c r="AI95" s="42">
        <f t="shared" si="75"/>
        <v>0</v>
      </c>
      <c r="AJ95" s="42">
        <f t="shared" si="75"/>
        <v>0</v>
      </c>
      <c r="AK95" s="42">
        <f t="shared" si="75"/>
        <v>0</v>
      </c>
      <c r="AL95" s="42">
        <f t="shared" si="75"/>
        <v>0</v>
      </c>
      <c r="AM95" s="42">
        <f t="shared" si="75"/>
        <v>0</v>
      </c>
      <c r="AN95" s="42">
        <f t="shared" si="75"/>
        <v>0</v>
      </c>
      <c r="AO95" s="42">
        <f t="shared" si="75"/>
        <v>0</v>
      </c>
      <c r="AP95" s="42">
        <f t="shared" si="75"/>
        <v>0</v>
      </c>
      <c r="AQ95" s="42">
        <f t="shared" si="75"/>
        <v>0</v>
      </c>
      <c r="AR95" s="42">
        <f t="shared" si="75"/>
        <v>0</v>
      </c>
      <c r="AS95" s="42">
        <f t="shared" si="75"/>
        <v>0</v>
      </c>
      <c r="AT95" s="42">
        <f t="shared" si="75"/>
        <v>0</v>
      </c>
      <c r="AU95" s="42">
        <f t="shared" si="75"/>
        <v>0</v>
      </c>
    </row>
    <row r="96" spans="1:47" s="1" customFormat="1" x14ac:dyDescent="0.25">
      <c r="A96" s="11" t="s">
        <v>75</v>
      </c>
      <c r="B96" s="12" t="s">
        <v>51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 x14ac:dyDescent="0.25">
      <c r="A97" s="11" t="s">
        <v>75</v>
      </c>
      <c r="B97" s="12" t="s">
        <v>51</v>
      </c>
      <c r="C97" s="13" t="s">
        <v>52</v>
      </c>
      <c r="D97" s="13" t="s">
        <v>52</v>
      </c>
      <c r="E97" s="13" t="s">
        <v>52</v>
      </c>
      <c r="F97" s="13" t="s">
        <v>52</v>
      </c>
      <c r="G97" s="13" t="s">
        <v>52</v>
      </c>
      <c r="H97" s="13" t="s">
        <v>52</v>
      </c>
      <c r="I97" s="13" t="s">
        <v>52</v>
      </c>
      <c r="J97" s="13" t="s">
        <v>52</v>
      </c>
      <c r="K97" s="13" t="s">
        <v>52</v>
      </c>
      <c r="L97" s="13" t="s">
        <v>52</v>
      </c>
      <c r="M97" s="13" t="s">
        <v>52</v>
      </c>
      <c r="N97" s="13" t="s">
        <v>52</v>
      </c>
      <c r="O97" s="13" t="s">
        <v>52</v>
      </c>
      <c r="P97" s="13" t="s">
        <v>52</v>
      </c>
      <c r="Q97" s="13" t="s">
        <v>52</v>
      </c>
      <c r="R97" s="13" t="s">
        <v>52</v>
      </c>
      <c r="S97" s="13" t="s">
        <v>52</v>
      </c>
      <c r="T97" s="13" t="s">
        <v>52</v>
      </c>
      <c r="U97" s="13" t="s">
        <v>52</v>
      </c>
      <c r="V97" s="13" t="s">
        <v>52</v>
      </c>
      <c r="W97" s="13" t="s">
        <v>52</v>
      </c>
      <c r="X97" s="13" t="s">
        <v>52</v>
      </c>
      <c r="Y97" s="13" t="s">
        <v>52</v>
      </c>
      <c r="Z97" s="13" t="s">
        <v>52</v>
      </c>
      <c r="AA97" s="13" t="s">
        <v>52</v>
      </c>
      <c r="AB97" s="13" t="s">
        <v>52</v>
      </c>
      <c r="AC97" s="13" t="s">
        <v>52</v>
      </c>
      <c r="AD97" s="13" t="s">
        <v>52</v>
      </c>
      <c r="AE97" s="13" t="s">
        <v>52</v>
      </c>
      <c r="AF97" s="13" t="s">
        <v>52</v>
      </c>
      <c r="AG97" s="13" t="s">
        <v>52</v>
      </c>
      <c r="AH97" s="13" t="s">
        <v>52</v>
      </c>
      <c r="AI97" s="13" t="s">
        <v>52</v>
      </c>
      <c r="AJ97" s="13" t="s">
        <v>52</v>
      </c>
      <c r="AK97" s="13" t="s">
        <v>52</v>
      </c>
      <c r="AL97" s="13" t="s">
        <v>52</v>
      </c>
      <c r="AM97" s="13" t="s">
        <v>52</v>
      </c>
      <c r="AN97" s="13" t="s">
        <v>52</v>
      </c>
      <c r="AO97" s="13" t="s">
        <v>52</v>
      </c>
      <c r="AP97" s="13" t="s">
        <v>52</v>
      </c>
      <c r="AQ97" s="13" t="s">
        <v>52</v>
      </c>
      <c r="AR97" s="13" t="s">
        <v>52</v>
      </c>
      <c r="AS97" s="13" t="s">
        <v>52</v>
      </c>
      <c r="AT97" s="13" t="s">
        <v>52</v>
      </c>
      <c r="AU97" s="13" t="s">
        <v>52</v>
      </c>
    </row>
    <row r="98" spans="1:47" s="1" customFormat="1" x14ac:dyDescent="0.25">
      <c r="A98" s="11" t="s">
        <v>53</v>
      </c>
      <c r="B98" s="11" t="s">
        <v>53</v>
      </c>
      <c r="C98" s="13" t="s">
        <v>52</v>
      </c>
      <c r="D98" s="13" t="s">
        <v>52</v>
      </c>
      <c r="E98" s="13" t="s">
        <v>52</v>
      </c>
      <c r="F98" s="13" t="s">
        <v>52</v>
      </c>
      <c r="G98" s="13" t="s">
        <v>52</v>
      </c>
      <c r="H98" s="13" t="s">
        <v>52</v>
      </c>
      <c r="I98" s="13" t="s">
        <v>52</v>
      </c>
      <c r="J98" s="13" t="s">
        <v>52</v>
      </c>
      <c r="K98" s="13" t="s">
        <v>52</v>
      </c>
      <c r="L98" s="13" t="s">
        <v>52</v>
      </c>
      <c r="M98" s="13" t="s">
        <v>52</v>
      </c>
      <c r="N98" s="13" t="s">
        <v>52</v>
      </c>
      <c r="O98" s="13" t="s">
        <v>52</v>
      </c>
      <c r="P98" s="13" t="s">
        <v>52</v>
      </c>
      <c r="Q98" s="13" t="s">
        <v>52</v>
      </c>
      <c r="R98" s="13" t="s">
        <v>52</v>
      </c>
      <c r="S98" s="13" t="s">
        <v>52</v>
      </c>
      <c r="T98" s="13" t="s">
        <v>52</v>
      </c>
      <c r="U98" s="13" t="s">
        <v>52</v>
      </c>
      <c r="V98" s="13" t="s">
        <v>52</v>
      </c>
      <c r="W98" s="13" t="s">
        <v>52</v>
      </c>
      <c r="X98" s="13" t="s">
        <v>52</v>
      </c>
      <c r="Y98" s="13" t="s">
        <v>52</v>
      </c>
      <c r="Z98" s="13" t="s">
        <v>52</v>
      </c>
      <c r="AA98" s="13" t="s">
        <v>52</v>
      </c>
      <c r="AB98" s="13" t="s">
        <v>52</v>
      </c>
      <c r="AC98" s="13" t="s">
        <v>52</v>
      </c>
      <c r="AD98" s="13" t="s">
        <v>52</v>
      </c>
      <c r="AE98" s="13" t="s">
        <v>52</v>
      </c>
      <c r="AF98" s="13" t="s">
        <v>52</v>
      </c>
      <c r="AG98" s="13" t="s">
        <v>52</v>
      </c>
      <c r="AH98" s="13" t="s">
        <v>52</v>
      </c>
      <c r="AI98" s="13" t="s">
        <v>52</v>
      </c>
      <c r="AJ98" s="13" t="s">
        <v>52</v>
      </c>
      <c r="AK98" s="13" t="s">
        <v>52</v>
      </c>
      <c r="AL98" s="13" t="s">
        <v>52</v>
      </c>
      <c r="AM98" s="13" t="s">
        <v>52</v>
      </c>
      <c r="AN98" s="13" t="s">
        <v>52</v>
      </c>
      <c r="AO98" s="13" t="s">
        <v>52</v>
      </c>
      <c r="AP98" s="13" t="s">
        <v>52</v>
      </c>
      <c r="AQ98" s="13" t="s">
        <v>52</v>
      </c>
      <c r="AR98" s="13" t="s">
        <v>52</v>
      </c>
      <c r="AS98" s="13" t="s">
        <v>52</v>
      </c>
      <c r="AT98" s="13" t="s">
        <v>52</v>
      </c>
      <c r="AU98" s="13" t="s">
        <v>52</v>
      </c>
    </row>
    <row r="99" spans="1:47" s="1" customFormat="1" ht="31.5" x14ac:dyDescent="0.25">
      <c r="A99" s="8" t="s">
        <v>77</v>
      </c>
      <c r="B99" s="9" t="s">
        <v>78</v>
      </c>
      <c r="C99" s="10"/>
      <c r="D99" s="42">
        <f t="shared" ref="D99:K99" si="76">SUM(D100:D102)</f>
        <v>0</v>
      </c>
      <c r="E99" s="42">
        <f t="shared" si="76"/>
        <v>0</v>
      </c>
      <c r="F99" s="42">
        <f t="shared" si="76"/>
        <v>0</v>
      </c>
      <c r="G99" s="42">
        <f t="shared" si="76"/>
        <v>0</v>
      </c>
      <c r="H99" s="42">
        <f t="shared" si="76"/>
        <v>0</v>
      </c>
      <c r="I99" s="42">
        <f t="shared" si="76"/>
        <v>0</v>
      </c>
      <c r="J99" s="42">
        <f t="shared" si="76"/>
        <v>0</v>
      </c>
      <c r="K99" s="42">
        <f t="shared" si="76"/>
        <v>0</v>
      </c>
      <c r="L99" s="42">
        <f t="shared" ref="L99:AU99" si="77">SUM(L100:L102)</f>
        <v>0</v>
      </c>
      <c r="M99" s="42">
        <f t="shared" si="77"/>
        <v>0</v>
      </c>
      <c r="N99" s="42">
        <f t="shared" si="77"/>
        <v>0</v>
      </c>
      <c r="O99" s="42">
        <f t="shared" si="77"/>
        <v>0</v>
      </c>
      <c r="P99" s="42">
        <f t="shared" si="77"/>
        <v>0</v>
      </c>
      <c r="Q99" s="42">
        <f t="shared" si="77"/>
        <v>0</v>
      </c>
      <c r="R99" s="42">
        <f t="shared" si="77"/>
        <v>0</v>
      </c>
      <c r="S99" s="42">
        <f t="shared" si="77"/>
        <v>0</v>
      </c>
      <c r="T99" s="42">
        <f t="shared" si="77"/>
        <v>0</v>
      </c>
      <c r="U99" s="42">
        <f t="shared" si="77"/>
        <v>0</v>
      </c>
      <c r="V99" s="42">
        <f t="shared" si="77"/>
        <v>0</v>
      </c>
      <c r="W99" s="42">
        <f t="shared" si="77"/>
        <v>0</v>
      </c>
      <c r="X99" s="42">
        <f t="shared" si="77"/>
        <v>0</v>
      </c>
      <c r="Y99" s="42">
        <f t="shared" si="77"/>
        <v>0</v>
      </c>
      <c r="Z99" s="42">
        <f t="shared" si="77"/>
        <v>0</v>
      </c>
      <c r="AA99" s="42">
        <f t="shared" si="77"/>
        <v>0</v>
      </c>
      <c r="AB99" s="42">
        <f t="shared" si="77"/>
        <v>0</v>
      </c>
      <c r="AC99" s="42">
        <f t="shared" si="77"/>
        <v>0</v>
      </c>
      <c r="AD99" s="42">
        <f t="shared" si="77"/>
        <v>0</v>
      </c>
      <c r="AE99" s="42">
        <f t="shared" si="77"/>
        <v>0</v>
      </c>
      <c r="AF99" s="42">
        <f t="shared" si="77"/>
        <v>0</v>
      </c>
      <c r="AG99" s="42">
        <f t="shared" si="77"/>
        <v>0</v>
      </c>
      <c r="AH99" s="42">
        <f t="shared" si="77"/>
        <v>0</v>
      </c>
      <c r="AI99" s="42">
        <f t="shared" si="77"/>
        <v>0</v>
      </c>
      <c r="AJ99" s="42">
        <f t="shared" si="77"/>
        <v>0</v>
      </c>
      <c r="AK99" s="42">
        <f t="shared" si="77"/>
        <v>0</v>
      </c>
      <c r="AL99" s="42">
        <f t="shared" si="77"/>
        <v>0</v>
      </c>
      <c r="AM99" s="42">
        <f t="shared" si="77"/>
        <v>0</v>
      </c>
      <c r="AN99" s="42">
        <f t="shared" si="77"/>
        <v>0</v>
      </c>
      <c r="AO99" s="42">
        <f t="shared" si="77"/>
        <v>0</v>
      </c>
      <c r="AP99" s="42">
        <f t="shared" si="77"/>
        <v>0</v>
      </c>
      <c r="AQ99" s="42">
        <f t="shared" si="77"/>
        <v>0</v>
      </c>
      <c r="AR99" s="42">
        <f t="shared" si="77"/>
        <v>0</v>
      </c>
      <c r="AS99" s="42">
        <f t="shared" si="77"/>
        <v>0</v>
      </c>
      <c r="AT99" s="42">
        <f t="shared" si="77"/>
        <v>0</v>
      </c>
      <c r="AU99" s="42">
        <f t="shared" si="77"/>
        <v>0</v>
      </c>
    </row>
    <row r="100" spans="1:47" s="1" customFormat="1" x14ac:dyDescent="0.25">
      <c r="A100" s="11" t="s">
        <v>77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 x14ac:dyDescent="0.25">
      <c r="A101" s="11" t="s">
        <v>77</v>
      </c>
      <c r="B101" s="12" t="s">
        <v>51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 x14ac:dyDescent="0.25">
      <c r="A102" s="11" t="s">
        <v>53</v>
      </c>
      <c r="B102" s="11" t="s">
        <v>53</v>
      </c>
      <c r="C102" s="13" t="s">
        <v>52</v>
      </c>
      <c r="D102" s="13" t="s">
        <v>52</v>
      </c>
      <c r="E102" s="13" t="s">
        <v>52</v>
      </c>
      <c r="F102" s="13" t="s">
        <v>52</v>
      </c>
      <c r="G102" s="13" t="s">
        <v>52</v>
      </c>
      <c r="H102" s="13" t="s">
        <v>52</v>
      </c>
      <c r="I102" s="13" t="s">
        <v>52</v>
      </c>
      <c r="J102" s="13" t="s">
        <v>52</v>
      </c>
      <c r="K102" s="13" t="s">
        <v>52</v>
      </c>
      <c r="L102" s="13" t="s">
        <v>52</v>
      </c>
      <c r="M102" s="13" t="s">
        <v>52</v>
      </c>
      <c r="N102" s="13" t="s">
        <v>52</v>
      </c>
      <c r="O102" s="13" t="s">
        <v>52</v>
      </c>
      <c r="P102" s="13" t="s">
        <v>52</v>
      </c>
      <c r="Q102" s="13" t="s">
        <v>52</v>
      </c>
      <c r="R102" s="13" t="s">
        <v>52</v>
      </c>
      <c r="S102" s="13" t="s">
        <v>52</v>
      </c>
      <c r="T102" s="13" t="s">
        <v>52</v>
      </c>
      <c r="U102" s="13" t="s">
        <v>52</v>
      </c>
      <c r="V102" s="13" t="s">
        <v>52</v>
      </c>
      <c r="W102" s="13" t="s">
        <v>52</v>
      </c>
      <c r="X102" s="13" t="s">
        <v>52</v>
      </c>
      <c r="Y102" s="13" t="s">
        <v>52</v>
      </c>
      <c r="Z102" s="13" t="s">
        <v>52</v>
      </c>
      <c r="AA102" s="13" t="s">
        <v>52</v>
      </c>
      <c r="AB102" s="13" t="s">
        <v>52</v>
      </c>
      <c r="AC102" s="13" t="s">
        <v>52</v>
      </c>
      <c r="AD102" s="13" t="s">
        <v>52</v>
      </c>
      <c r="AE102" s="13" t="s">
        <v>52</v>
      </c>
      <c r="AF102" s="13" t="s">
        <v>52</v>
      </c>
      <c r="AG102" s="13" t="s">
        <v>52</v>
      </c>
      <c r="AH102" s="13" t="s">
        <v>52</v>
      </c>
      <c r="AI102" s="13" t="s">
        <v>52</v>
      </c>
      <c r="AJ102" s="13" t="s">
        <v>52</v>
      </c>
      <c r="AK102" s="13" t="s">
        <v>52</v>
      </c>
      <c r="AL102" s="13" t="s">
        <v>52</v>
      </c>
      <c r="AM102" s="13" t="s">
        <v>52</v>
      </c>
      <c r="AN102" s="13" t="s">
        <v>52</v>
      </c>
      <c r="AO102" s="13" t="s">
        <v>52</v>
      </c>
      <c r="AP102" s="13" t="s">
        <v>52</v>
      </c>
      <c r="AQ102" s="13" t="s">
        <v>52</v>
      </c>
      <c r="AR102" s="13" t="s">
        <v>52</v>
      </c>
      <c r="AS102" s="13" t="s">
        <v>52</v>
      </c>
      <c r="AT102" s="13" t="s">
        <v>52</v>
      </c>
      <c r="AU102" s="13" t="s">
        <v>52</v>
      </c>
    </row>
    <row r="103" spans="1:47" s="1" customFormat="1" ht="31.5" x14ac:dyDescent="0.25">
      <c r="A103" s="5" t="s">
        <v>79</v>
      </c>
      <c r="B103" s="22" t="s">
        <v>80</v>
      </c>
      <c r="C103" s="23" t="s">
        <v>173</v>
      </c>
      <c r="D103" s="38">
        <f>D120</f>
        <v>0</v>
      </c>
      <c r="E103" s="38">
        <f t="shared" ref="E103:AU103" si="78">E120</f>
        <v>0</v>
      </c>
      <c r="F103" s="38">
        <f t="shared" si="78"/>
        <v>0</v>
      </c>
      <c r="G103" s="38">
        <f t="shared" si="78"/>
        <v>0</v>
      </c>
      <c r="H103" s="38">
        <f t="shared" si="78"/>
        <v>0</v>
      </c>
      <c r="I103" s="38">
        <f t="shared" si="78"/>
        <v>0</v>
      </c>
      <c r="J103" s="38">
        <f t="shared" si="78"/>
        <v>0</v>
      </c>
      <c r="K103" s="38">
        <f t="shared" si="78"/>
        <v>0</v>
      </c>
      <c r="L103" s="38">
        <f t="shared" si="78"/>
        <v>0</v>
      </c>
      <c r="M103" s="38">
        <f t="shared" si="78"/>
        <v>0</v>
      </c>
      <c r="N103" s="38">
        <f t="shared" si="78"/>
        <v>0</v>
      </c>
      <c r="O103" s="38">
        <f t="shared" si="78"/>
        <v>0</v>
      </c>
      <c r="P103" s="38">
        <f t="shared" si="78"/>
        <v>0</v>
      </c>
      <c r="Q103" s="38">
        <f t="shared" si="78"/>
        <v>0</v>
      </c>
      <c r="R103" s="38">
        <f t="shared" si="78"/>
        <v>0</v>
      </c>
      <c r="S103" s="38">
        <f t="shared" si="78"/>
        <v>0</v>
      </c>
      <c r="T103" s="38">
        <f t="shared" si="78"/>
        <v>0</v>
      </c>
      <c r="U103" s="38">
        <f t="shared" si="78"/>
        <v>0</v>
      </c>
      <c r="V103" s="38">
        <f t="shared" si="78"/>
        <v>0</v>
      </c>
      <c r="W103" s="38">
        <f t="shared" si="78"/>
        <v>0</v>
      </c>
      <c r="X103" s="38">
        <f t="shared" si="78"/>
        <v>0</v>
      </c>
      <c r="Y103" s="38">
        <f t="shared" si="78"/>
        <v>0</v>
      </c>
      <c r="Z103" s="38">
        <f t="shared" si="78"/>
        <v>0</v>
      </c>
      <c r="AA103" s="38">
        <f t="shared" si="78"/>
        <v>0</v>
      </c>
      <c r="AB103" s="38">
        <f t="shared" si="78"/>
        <v>0</v>
      </c>
      <c r="AC103" s="38">
        <f t="shared" si="78"/>
        <v>0</v>
      </c>
      <c r="AD103" s="38">
        <f t="shared" si="78"/>
        <v>0</v>
      </c>
      <c r="AE103" s="38">
        <f t="shared" si="78"/>
        <v>0</v>
      </c>
      <c r="AF103" s="38">
        <f t="shared" si="78"/>
        <v>0</v>
      </c>
      <c r="AG103" s="38">
        <f t="shared" si="78"/>
        <v>0</v>
      </c>
      <c r="AH103" s="38">
        <f t="shared" si="78"/>
        <v>0</v>
      </c>
      <c r="AI103" s="38">
        <f t="shared" si="78"/>
        <v>0</v>
      </c>
      <c r="AJ103" s="38">
        <f t="shared" si="78"/>
        <v>0</v>
      </c>
      <c r="AK103" s="38">
        <f t="shared" si="78"/>
        <v>0</v>
      </c>
      <c r="AL103" s="38">
        <f t="shared" si="78"/>
        <v>0</v>
      </c>
      <c r="AM103" s="38">
        <f t="shared" si="78"/>
        <v>0</v>
      </c>
      <c r="AN103" s="38">
        <f t="shared" si="78"/>
        <v>0</v>
      </c>
      <c r="AO103" s="38">
        <f t="shared" si="78"/>
        <v>0</v>
      </c>
      <c r="AP103" s="38">
        <f t="shared" si="78"/>
        <v>0.64080000000000004</v>
      </c>
      <c r="AQ103" s="38">
        <f t="shared" si="78"/>
        <v>0.65779264000000004</v>
      </c>
      <c r="AR103" s="38">
        <f t="shared" si="78"/>
        <v>0</v>
      </c>
      <c r="AS103" s="38">
        <f t="shared" si="78"/>
        <v>0</v>
      </c>
      <c r="AT103" s="38">
        <f t="shared" si="78"/>
        <v>0</v>
      </c>
      <c r="AU103" s="38">
        <f t="shared" si="78"/>
        <v>0</v>
      </c>
    </row>
    <row r="104" spans="1:47" s="1" customFormat="1" ht="31.5" x14ac:dyDescent="0.25">
      <c r="A104" s="8" t="s">
        <v>19</v>
      </c>
      <c r="B104" s="9" t="s">
        <v>81</v>
      </c>
      <c r="C104" s="10"/>
      <c r="D104" s="42">
        <f t="shared" ref="D104:K104" si="79">SUM(D105:D107)</f>
        <v>0</v>
      </c>
      <c r="E104" s="42">
        <f t="shared" si="79"/>
        <v>0</v>
      </c>
      <c r="F104" s="42">
        <f t="shared" si="79"/>
        <v>0</v>
      </c>
      <c r="G104" s="42">
        <f t="shared" si="79"/>
        <v>0</v>
      </c>
      <c r="H104" s="42">
        <f t="shared" si="79"/>
        <v>0</v>
      </c>
      <c r="I104" s="42">
        <f t="shared" si="79"/>
        <v>0</v>
      </c>
      <c r="J104" s="42">
        <f t="shared" si="79"/>
        <v>0</v>
      </c>
      <c r="K104" s="42">
        <f t="shared" si="79"/>
        <v>0</v>
      </c>
      <c r="L104" s="42">
        <f t="shared" ref="L104:AU104" si="80">SUM(L105:L107)</f>
        <v>0</v>
      </c>
      <c r="M104" s="42">
        <f t="shared" si="80"/>
        <v>0</v>
      </c>
      <c r="N104" s="42">
        <f t="shared" si="80"/>
        <v>0</v>
      </c>
      <c r="O104" s="42">
        <f t="shared" si="80"/>
        <v>0</v>
      </c>
      <c r="P104" s="42">
        <f t="shared" si="80"/>
        <v>0</v>
      </c>
      <c r="Q104" s="42">
        <f t="shared" si="80"/>
        <v>0</v>
      </c>
      <c r="R104" s="42">
        <f t="shared" si="80"/>
        <v>0</v>
      </c>
      <c r="S104" s="42">
        <f t="shared" si="80"/>
        <v>0</v>
      </c>
      <c r="T104" s="42">
        <f t="shared" si="80"/>
        <v>0</v>
      </c>
      <c r="U104" s="42">
        <f t="shared" si="80"/>
        <v>0</v>
      </c>
      <c r="V104" s="42">
        <f t="shared" si="80"/>
        <v>0</v>
      </c>
      <c r="W104" s="42">
        <f t="shared" si="80"/>
        <v>0</v>
      </c>
      <c r="X104" s="42">
        <f t="shared" si="80"/>
        <v>0</v>
      </c>
      <c r="Y104" s="42">
        <f t="shared" si="80"/>
        <v>0</v>
      </c>
      <c r="Z104" s="42">
        <f t="shared" si="80"/>
        <v>0</v>
      </c>
      <c r="AA104" s="42">
        <f t="shared" si="80"/>
        <v>0</v>
      </c>
      <c r="AB104" s="42">
        <f t="shared" si="80"/>
        <v>0</v>
      </c>
      <c r="AC104" s="42">
        <f t="shared" si="80"/>
        <v>0</v>
      </c>
      <c r="AD104" s="42">
        <f t="shared" si="80"/>
        <v>0</v>
      </c>
      <c r="AE104" s="42">
        <f t="shared" si="80"/>
        <v>0</v>
      </c>
      <c r="AF104" s="42">
        <f t="shared" si="80"/>
        <v>0</v>
      </c>
      <c r="AG104" s="42">
        <f t="shared" si="80"/>
        <v>0</v>
      </c>
      <c r="AH104" s="42">
        <f t="shared" si="80"/>
        <v>0</v>
      </c>
      <c r="AI104" s="42">
        <f t="shared" si="80"/>
        <v>0</v>
      </c>
      <c r="AJ104" s="42">
        <f t="shared" si="80"/>
        <v>0</v>
      </c>
      <c r="AK104" s="42">
        <f t="shared" si="80"/>
        <v>0</v>
      </c>
      <c r="AL104" s="42">
        <f t="shared" si="80"/>
        <v>0</v>
      </c>
      <c r="AM104" s="42">
        <f t="shared" si="80"/>
        <v>0</v>
      </c>
      <c r="AN104" s="42">
        <f t="shared" si="80"/>
        <v>0</v>
      </c>
      <c r="AO104" s="42">
        <f t="shared" si="80"/>
        <v>0</v>
      </c>
      <c r="AP104" s="42">
        <f t="shared" si="80"/>
        <v>0</v>
      </c>
      <c r="AQ104" s="42">
        <f t="shared" si="80"/>
        <v>0</v>
      </c>
      <c r="AR104" s="42">
        <f t="shared" si="80"/>
        <v>0</v>
      </c>
      <c r="AS104" s="42">
        <f t="shared" si="80"/>
        <v>0</v>
      </c>
      <c r="AT104" s="42">
        <f t="shared" si="80"/>
        <v>0</v>
      </c>
      <c r="AU104" s="42">
        <f t="shared" si="80"/>
        <v>0</v>
      </c>
    </row>
    <row r="105" spans="1:47" s="1" customFormat="1" x14ac:dyDescent="0.25">
      <c r="A105" s="11" t="s">
        <v>19</v>
      </c>
      <c r="B105" s="12" t="s">
        <v>51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 x14ac:dyDescent="0.25">
      <c r="A106" s="11" t="s">
        <v>19</v>
      </c>
      <c r="B106" s="12" t="s">
        <v>51</v>
      </c>
      <c r="C106" s="13" t="s">
        <v>52</v>
      </c>
      <c r="D106" s="13" t="s">
        <v>52</v>
      </c>
      <c r="E106" s="13" t="s">
        <v>52</v>
      </c>
      <c r="F106" s="13" t="s">
        <v>52</v>
      </c>
      <c r="G106" s="13" t="s">
        <v>52</v>
      </c>
      <c r="H106" s="13" t="s">
        <v>52</v>
      </c>
      <c r="I106" s="13" t="s">
        <v>52</v>
      </c>
      <c r="J106" s="13" t="s">
        <v>52</v>
      </c>
      <c r="K106" s="13" t="s">
        <v>52</v>
      </c>
      <c r="L106" s="13" t="s">
        <v>52</v>
      </c>
      <c r="M106" s="13" t="s">
        <v>52</v>
      </c>
      <c r="N106" s="13" t="s">
        <v>52</v>
      </c>
      <c r="O106" s="13" t="s">
        <v>52</v>
      </c>
      <c r="P106" s="13" t="s">
        <v>52</v>
      </c>
      <c r="Q106" s="13" t="s">
        <v>52</v>
      </c>
      <c r="R106" s="13" t="s">
        <v>52</v>
      </c>
      <c r="S106" s="13" t="s">
        <v>52</v>
      </c>
      <c r="T106" s="13" t="s">
        <v>52</v>
      </c>
      <c r="U106" s="13" t="s">
        <v>52</v>
      </c>
      <c r="V106" s="13" t="s">
        <v>52</v>
      </c>
      <c r="W106" s="13" t="s">
        <v>52</v>
      </c>
      <c r="X106" s="13" t="s">
        <v>52</v>
      </c>
      <c r="Y106" s="13" t="s">
        <v>52</v>
      </c>
      <c r="Z106" s="13" t="s">
        <v>52</v>
      </c>
      <c r="AA106" s="13" t="s">
        <v>52</v>
      </c>
      <c r="AB106" s="13" t="s">
        <v>52</v>
      </c>
      <c r="AC106" s="13" t="s">
        <v>52</v>
      </c>
      <c r="AD106" s="13" t="s">
        <v>52</v>
      </c>
      <c r="AE106" s="13" t="s">
        <v>52</v>
      </c>
      <c r="AF106" s="13" t="s">
        <v>52</v>
      </c>
      <c r="AG106" s="13" t="s">
        <v>52</v>
      </c>
      <c r="AH106" s="13" t="s">
        <v>52</v>
      </c>
      <c r="AI106" s="13" t="s">
        <v>52</v>
      </c>
      <c r="AJ106" s="13" t="s">
        <v>52</v>
      </c>
      <c r="AK106" s="13" t="s">
        <v>52</v>
      </c>
      <c r="AL106" s="13" t="s">
        <v>52</v>
      </c>
      <c r="AM106" s="13" t="s">
        <v>52</v>
      </c>
      <c r="AN106" s="13" t="s">
        <v>52</v>
      </c>
      <c r="AO106" s="13" t="s">
        <v>52</v>
      </c>
      <c r="AP106" s="13" t="s">
        <v>52</v>
      </c>
      <c r="AQ106" s="13" t="s">
        <v>52</v>
      </c>
      <c r="AR106" s="13" t="s">
        <v>52</v>
      </c>
      <c r="AS106" s="13" t="s">
        <v>52</v>
      </c>
      <c r="AT106" s="13" t="s">
        <v>52</v>
      </c>
      <c r="AU106" s="13" t="s">
        <v>52</v>
      </c>
    </row>
    <row r="107" spans="1:47" s="1" customFormat="1" x14ac:dyDescent="0.25">
      <c r="A107" s="11" t="s">
        <v>53</v>
      </c>
      <c r="B107" s="11" t="s">
        <v>53</v>
      </c>
      <c r="C107" s="13" t="s">
        <v>52</v>
      </c>
      <c r="D107" s="13" t="s">
        <v>52</v>
      </c>
      <c r="E107" s="13" t="s">
        <v>52</v>
      </c>
      <c r="F107" s="13" t="s">
        <v>52</v>
      </c>
      <c r="G107" s="13" t="s">
        <v>52</v>
      </c>
      <c r="H107" s="13" t="s">
        <v>52</v>
      </c>
      <c r="I107" s="13" t="s">
        <v>52</v>
      </c>
      <c r="J107" s="13" t="s">
        <v>52</v>
      </c>
      <c r="K107" s="13" t="s">
        <v>52</v>
      </c>
      <c r="L107" s="13" t="s">
        <v>52</v>
      </c>
      <c r="M107" s="13" t="s">
        <v>52</v>
      </c>
      <c r="N107" s="13" t="s">
        <v>52</v>
      </c>
      <c r="O107" s="13" t="s">
        <v>52</v>
      </c>
      <c r="P107" s="13" t="s">
        <v>52</v>
      </c>
      <c r="Q107" s="13" t="s">
        <v>52</v>
      </c>
      <c r="R107" s="13" t="s">
        <v>52</v>
      </c>
      <c r="S107" s="13" t="s">
        <v>52</v>
      </c>
      <c r="T107" s="13" t="s">
        <v>52</v>
      </c>
      <c r="U107" s="13" t="s">
        <v>52</v>
      </c>
      <c r="V107" s="13" t="s">
        <v>52</v>
      </c>
      <c r="W107" s="13" t="s">
        <v>52</v>
      </c>
      <c r="X107" s="13" t="s">
        <v>52</v>
      </c>
      <c r="Y107" s="13" t="s">
        <v>52</v>
      </c>
      <c r="Z107" s="13" t="s">
        <v>52</v>
      </c>
      <c r="AA107" s="13" t="s">
        <v>52</v>
      </c>
      <c r="AB107" s="13" t="s">
        <v>52</v>
      </c>
      <c r="AC107" s="13" t="s">
        <v>52</v>
      </c>
      <c r="AD107" s="13" t="s">
        <v>52</v>
      </c>
      <c r="AE107" s="13" t="s">
        <v>52</v>
      </c>
      <c r="AF107" s="13" t="s">
        <v>52</v>
      </c>
      <c r="AG107" s="13" t="s">
        <v>52</v>
      </c>
      <c r="AH107" s="13" t="s">
        <v>52</v>
      </c>
      <c r="AI107" s="13" t="s">
        <v>52</v>
      </c>
      <c r="AJ107" s="13" t="s">
        <v>52</v>
      </c>
      <c r="AK107" s="13" t="s">
        <v>52</v>
      </c>
      <c r="AL107" s="13" t="s">
        <v>52</v>
      </c>
      <c r="AM107" s="13" t="s">
        <v>52</v>
      </c>
      <c r="AN107" s="13" t="s">
        <v>52</v>
      </c>
      <c r="AO107" s="13" t="s">
        <v>52</v>
      </c>
      <c r="AP107" s="13" t="s">
        <v>52</v>
      </c>
      <c r="AQ107" s="13" t="s">
        <v>52</v>
      </c>
      <c r="AR107" s="13" t="s">
        <v>52</v>
      </c>
      <c r="AS107" s="13" t="s">
        <v>52</v>
      </c>
      <c r="AT107" s="13" t="s">
        <v>52</v>
      </c>
      <c r="AU107" s="13" t="s">
        <v>52</v>
      </c>
    </row>
    <row r="108" spans="1:47" s="1" customFormat="1" ht="31.5" x14ac:dyDescent="0.25">
      <c r="A108" s="8" t="s">
        <v>20</v>
      </c>
      <c r="B108" s="9" t="s">
        <v>82</v>
      </c>
      <c r="C108" s="10"/>
      <c r="D108" s="42">
        <f t="shared" ref="D108:K108" si="81">SUM(D109:D111)</f>
        <v>0</v>
      </c>
      <c r="E108" s="42">
        <f t="shared" si="81"/>
        <v>0</v>
      </c>
      <c r="F108" s="42">
        <f t="shared" si="81"/>
        <v>0</v>
      </c>
      <c r="G108" s="42">
        <f t="shared" si="81"/>
        <v>0</v>
      </c>
      <c r="H108" s="42">
        <f t="shared" si="81"/>
        <v>0</v>
      </c>
      <c r="I108" s="42">
        <f t="shared" si="81"/>
        <v>0</v>
      </c>
      <c r="J108" s="42">
        <f t="shared" si="81"/>
        <v>0</v>
      </c>
      <c r="K108" s="42">
        <f t="shared" si="81"/>
        <v>0</v>
      </c>
      <c r="L108" s="42">
        <f t="shared" ref="L108:AU108" si="82">SUM(L109:L111)</f>
        <v>0</v>
      </c>
      <c r="M108" s="42">
        <f t="shared" si="82"/>
        <v>0</v>
      </c>
      <c r="N108" s="42">
        <f t="shared" si="82"/>
        <v>0</v>
      </c>
      <c r="O108" s="42">
        <f t="shared" si="82"/>
        <v>0</v>
      </c>
      <c r="P108" s="42">
        <f t="shared" si="82"/>
        <v>0</v>
      </c>
      <c r="Q108" s="42">
        <f t="shared" si="82"/>
        <v>0</v>
      </c>
      <c r="R108" s="42">
        <f t="shared" si="82"/>
        <v>0</v>
      </c>
      <c r="S108" s="42">
        <f t="shared" si="82"/>
        <v>0</v>
      </c>
      <c r="T108" s="42">
        <f t="shared" si="82"/>
        <v>0</v>
      </c>
      <c r="U108" s="42">
        <f t="shared" si="82"/>
        <v>0</v>
      </c>
      <c r="V108" s="42">
        <f t="shared" si="82"/>
        <v>0</v>
      </c>
      <c r="W108" s="42">
        <f t="shared" si="82"/>
        <v>0</v>
      </c>
      <c r="X108" s="42">
        <f t="shared" si="82"/>
        <v>0</v>
      </c>
      <c r="Y108" s="42">
        <f t="shared" si="82"/>
        <v>0</v>
      </c>
      <c r="Z108" s="42">
        <f t="shared" si="82"/>
        <v>0</v>
      </c>
      <c r="AA108" s="42">
        <f t="shared" si="82"/>
        <v>0</v>
      </c>
      <c r="AB108" s="42">
        <f t="shared" si="82"/>
        <v>0</v>
      </c>
      <c r="AC108" s="42">
        <f t="shared" si="82"/>
        <v>0</v>
      </c>
      <c r="AD108" s="42">
        <f t="shared" si="82"/>
        <v>0</v>
      </c>
      <c r="AE108" s="42">
        <f t="shared" si="82"/>
        <v>0</v>
      </c>
      <c r="AF108" s="42">
        <f t="shared" si="82"/>
        <v>0</v>
      </c>
      <c r="AG108" s="42">
        <f t="shared" si="82"/>
        <v>0</v>
      </c>
      <c r="AH108" s="42">
        <f t="shared" si="82"/>
        <v>0</v>
      </c>
      <c r="AI108" s="42">
        <f t="shared" si="82"/>
        <v>0</v>
      </c>
      <c r="AJ108" s="42">
        <f t="shared" si="82"/>
        <v>0</v>
      </c>
      <c r="AK108" s="42">
        <f t="shared" si="82"/>
        <v>0</v>
      </c>
      <c r="AL108" s="42">
        <f t="shared" si="82"/>
        <v>0</v>
      </c>
      <c r="AM108" s="42">
        <f t="shared" si="82"/>
        <v>0</v>
      </c>
      <c r="AN108" s="42">
        <f t="shared" si="82"/>
        <v>0</v>
      </c>
      <c r="AO108" s="42">
        <f t="shared" si="82"/>
        <v>0</v>
      </c>
      <c r="AP108" s="42">
        <f t="shared" si="82"/>
        <v>0</v>
      </c>
      <c r="AQ108" s="42">
        <f t="shared" si="82"/>
        <v>0</v>
      </c>
      <c r="AR108" s="42">
        <f t="shared" si="82"/>
        <v>0</v>
      </c>
      <c r="AS108" s="42">
        <f t="shared" si="82"/>
        <v>0</v>
      </c>
      <c r="AT108" s="42">
        <f t="shared" si="82"/>
        <v>0</v>
      </c>
      <c r="AU108" s="42">
        <f t="shared" si="82"/>
        <v>0</v>
      </c>
    </row>
    <row r="109" spans="1:47" s="1" customFormat="1" x14ac:dyDescent="0.25">
      <c r="A109" s="11" t="s">
        <v>20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 x14ac:dyDescent="0.25">
      <c r="A110" s="11" t="s">
        <v>20</v>
      </c>
      <c r="B110" s="12" t="s">
        <v>51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 x14ac:dyDescent="0.25">
      <c r="A111" s="11" t="s">
        <v>53</v>
      </c>
      <c r="B111" s="11" t="s">
        <v>53</v>
      </c>
      <c r="C111" s="13" t="s">
        <v>52</v>
      </c>
      <c r="D111" s="13" t="s">
        <v>52</v>
      </c>
      <c r="E111" s="13" t="s">
        <v>52</v>
      </c>
      <c r="F111" s="13" t="s">
        <v>52</v>
      </c>
      <c r="G111" s="13" t="s">
        <v>52</v>
      </c>
      <c r="H111" s="13" t="s">
        <v>52</v>
      </c>
      <c r="I111" s="13" t="s">
        <v>52</v>
      </c>
      <c r="J111" s="13" t="s">
        <v>52</v>
      </c>
      <c r="K111" s="13" t="s">
        <v>52</v>
      </c>
      <c r="L111" s="13" t="s">
        <v>52</v>
      </c>
      <c r="M111" s="13" t="s">
        <v>52</v>
      </c>
      <c r="N111" s="13" t="s">
        <v>52</v>
      </c>
      <c r="O111" s="13" t="s">
        <v>52</v>
      </c>
      <c r="P111" s="13" t="s">
        <v>52</v>
      </c>
      <c r="Q111" s="13" t="s">
        <v>52</v>
      </c>
      <c r="R111" s="13" t="s">
        <v>52</v>
      </c>
      <c r="S111" s="13" t="s">
        <v>52</v>
      </c>
      <c r="T111" s="13" t="s">
        <v>52</v>
      </c>
      <c r="U111" s="13" t="s">
        <v>52</v>
      </c>
      <c r="V111" s="13" t="s">
        <v>52</v>
      </c>
      <c r="W111" s="13" t="s">
        <v>52</v>
      </c>
      <c r="X111" s="13" t="s">
        <v>52</v>
      </c>
      <c r="Y111" s="13" t="s">
        <v>52</v>
      </c>
      <c r="Z111" s="13" t="s">
        <v>52</v>
      </c>
      <c r="AA111" s="13" t="s">
        <v>52</v>
      </c>
      <c r="AB111" s="13" t="s">
        <v>52</v>
      </c>
      <c r="AC111" s="13" t="s">
        <v>52</v>
      </c>
      <c r="AD111" s="13" t="s">
        <v>52</v>
      </c>
      <c r="AE111" s="13" t="s">
        <v>52</v>
      </c>
      <c r="AF111" s="13" t="s">
        <v>52</v>
      </c>
      <c r="AG111" s="13" t="s">
        <v>52</v>
      </c>
      <c r="AH111" s="13" t="s">
        <v>52</v>
      </c>
      <c r="AI111" s="13" t="s">
        <v>52</v>
      </c>
      <c r="AJ111" s="13" t="s">
        <v>52</v>
      </c>
      <c r="AK111" s="13" t="s">
        <v>52</v>
      </c>
      <c r="AL111" s="13" t="s">
        <v>52</v>
      </c>
      <c r="AM111" s="13" t="s">
        <v>52</v>
      </c>
      <c r="AN111" s="13" t="s">
        <v>52</v>
      </c>
      <c r="AO111" s="13" t="s">
        <v>52</v>
      </c>
      <c r="AP111" s="13" t="s">
        <v>52</v>
      </c>
      <c r="AQ111" s="13" t="s">
        <v>52</v>
      </c>
      <c r="AR111" s="13" t="s">
        <v>52</v>
      </c>
      <c r="AS111" s="13" t="s">
        <v>52</v>
      </c>
      <c r="AT111" s="13" t="s">
        <v>52</v>
      </c>
      <c r="AU111" s="13" t="s">
        <v>52</v>
      </c>
    </row>
    <row r="112" spans="1:47" s="1" customFormat="1" ht="31.5" x14ac:dyDescent="0.25">
      <c r="A112" s="8" t="s">
        <v>21</v>
      </c>
      <c r="B112" s="9" t="s">
        <v>83</v>
      </c>
      <c r="C112" s="10"/>
      <c r="D112" s="42">
        <f t="shared" ref="D112:K112" si="83">SUM(D113:D115)</f>
        <v>0</v>
      </c>
      <c r="E112" s="42">
        <f t="shared" si="83"/>
        <v>0</v>
      </c>
      <c r="F112" s="42">
        <f t="shared" si="83"/>
        <v>0</v>
      </c>
      <c r="G112" s="42">
        <f t="shared" si="83"/>
        <v>0</v>
      </c>
      <c r="H112" s="42">
        <f t="shared" si="83"/>
        <v>0</v>
      </c>
      <c r="I112" s="42">
        <f t="shared" si="83"/>
        <v>0</v>
      </c>
      <c r="J112" s="42">
        <f t="shared" si="83"/>
        <v>0</v>
      </c>
      <c r="K112" s="42">
        <f t="shared" si="83"/>
        <v>0</v>
      </c>
      <c r="L112" s="42">
        <f t="shared" ref="L112:AU112" si="84">SUM(L113:L115)</f>
        <v>0</v>
      </c>
      <c r="M112" s="42">
        <f t="shared" si="84"/>
        <v>0</v>
      </c>
      <c r="N112" s="42">
        <f t="shared" si="84"/>
        <v>0</v>
      </c>
      <c r="O112" s="42">
        <f t="shared" si="84"/>
        <v>0</v>
      </c>
      <c r="P112" s="42">
        <f t="shared" si="84"/>
        <v>0</v>
      </c>
      <c r="Q112" s="42">
        <f t="shared" si="84"/>
        <v>0</v>
      </c>
      <c r="R112" s="42">
        <f t="shared" si="84"/>
        <v>0</v>
      </c>
      <c r="S112" s="42">
        <f t="shared" si="84"/>
        <v>0</v>
      </c>
      <c r="T112" s="42">
        <f t="shared" si="84"/>
        <v>0</v>
      </c>
      <c r="U112" s="42">
        <f t="shared" si="84"/>
        <v>0</v>
      </c>
      <c r="V112" s="42">
        <f t="shared" si="84"/>
        <v>0</v>
      </c>
      <c r="W112" s="42">
        <f t="shared" si="84"/>
        <v>0</v>
      </c>
      <c r="X112" s="42">
        <f t="shared" si="84"/>
        <v>0</v>
      </c>
      <c r="Y112" s="42">
        <f t="shared" si="84"/>
        <v>0</v>
      </c>
      <c r="Z112" s="42">
        <f t="shared" si="84"/>
        <v>0</v>
      </c>
      <c r="AA112" s="42">
        <f t="shared" si="84"/>
        <v>0</v>
      </c>
      <c r="AB112" s="42">
        <f t="shared" si="84"/>
        <v>0</v>
      </c>
      <c r="AC112" s="42">
        <f t="shared" si="84"/>
        <v>0</v>
      </c>
      <c r="AD112" s="42">
        <f t="shared" si="84"/>
        <v>0</v>
      </c>
      <c r="AE112" s="42">
        <f t="shared" si="84"/>
        <v>0</v>
      </c>
      <c r="AF112" s="42">
        <f t="shared" si="84"/>
        <v>0</v>
      </c>
      <c r="AG112" s="42">
        <f t="shared" si="84"/>
        <v>0</v>
      </c>
      <c r="AH112" s="42">
        <f t="shared" si="84"/>
        <v>0</v>
      </c>
      <c r="AI112" s="42">
        <f t="shared" si="84"/>
        <v>0</v>
      </c>
      <c r="AJ112" s="42">
        <f t="shared" si="84"/>
        <v>0</v>
      </c>
      <c r="AK112" s="42">
        <f t="shared" si="84"/>
        <v>0</v>
      </c>
      <c r="AL112" s="42">
        <f t="shared" si="84"/>
        <v>0</v>
      </c>
      <c r="AM112" s="42">
        <f t="shared" si="84"/>
        <v>0</v>
      </c>
      <c r="AN112" s="42">
        <f t="shared" si="84"/>
        <v>0</v>
      </c>
      <c r="AO112" s="42">
        <f t="shared" si="84"/>
        <v>0</v>
      </c>
      <c r="AP112" s="42">
        <f t="shared" si="84"/>
        <v>0</v>
      </c>
      <c r="AQ112" s="42">
        <f t="shared" si="84"/>
        <v>0</v>
      </c>
      <c r="AR112" s="42">
        <f t="shared" si="84"/>
        <v>0</v>
      </c>
      <c r="AS112" s="42">
        <f t="shared" si="84"/>
        <v>0</v>
      </c>
      <c r="AT112" s="42">
        <f t="shared" si="84"/>
        <v>0</v>
      </c>
      <c r="AU112" s="42">
        <f t="shared" si="84"/>
        <v>0</v>
      </c>
    </row>
    <row r="113" spans="1:47" s="1" customFormat="1" x14ac:dyDescent="0.25">
      <c r="A113" s="11" t="s">
        <v>21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 x14ac:dyDescent="0.25">
      <c r="A114" s="11" t="s">
        <v>21</v>
      </c>
      <c r="B114" s="12" t="s">
        <v>51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 x14ac:dyDescent="0.25">
      <c r="A115" s="11" t="s">
        <v>53</v>
      </c>
      <c r="B115" s="11" t="s">
        <v>53</v>
      </c>
      <c r="C115" s="13" t="s">
        <v>52</v>
      </c>
      <c r="D115" s="13" t="s">
        <v>52</v>
      </c>
      <c r="E115" s="13" t="s">
        <v>52</v>
      </c>
      <c r="F115" s="13" t="s">
        <v>52</v>
      </c>
      <c r="G115" s="13" t="s">
        <v>52</v>
      </c>
      <c r="H115" s="13" t="s">
        <v>52</v>
      </c>
      <c r="I115" s="13" t="s">
        <v>52</v>
      </c>
      <c r="J115" s="13" t="s">
        <v>52</v>
      </c>
      <c r="K115" s="13" t="s">
        <v>52</v>
      </c>
      <c r="L115" s="13" t="s">
        <v>52</v>
      </c>
      <c r="M115" s="13" t="s">
        <v>52</v>
      </c>
      <c r="N115" s="13" t="s">
        <v>52</v>
      </c>
      <c r="O115" s="13" t="s">
        <v>52</v>
      </c>
      <c r="P115" s="13" t="s">
        <v>52</v>
      </c>
      <c r="Q115" s="13" t="s">
        <v>52</v>
      </c>
      <c r="R115" s="13" t="s">
        <v>52</v>
      </c>
      <c r="S115" s="13" t="s">
        <v>52</v>
      </c>
      <c r="T115" s="13" t="s">
        <v>52</v>
      </c>
      <c r="U115" s="13" t="s">
        <v>52</v>
      </c>
      <c r="V115" s="13" t="s">
        <v>52</v>
      </c>
      <c r="W115" s="13" t="s">
        <v>52</v>
      </c>
      <c r="X115" s="13" t="s">
        <v>52</v>
      </c>
      <c r="Y115" s="13" t="s">
        <v>52</v>
      </c>
      <c r="Z115" s="13" t="s">
        <v>52</v>
      </c>
      <c r="AA115" s="13" t="s">
        <v>52</v>
      </c>
      <c r="AB115" s="13" t="s">
        <v>52</v>
      </c>
      <c r="AC115" s="13" t="s">
        <v>52</v>
      </c>
      <c r="AD115" s="13" t="s">
        <v>52</v>
      </c>
      <c r="AE115" s="13" t="s">
        <v>52</v>
      </c>
      <c r="AF115" s="13" t="s">
        <v>52</v>
      </c>
      <c r="AG115" s="13" t="s">
        <v>52</v>
      </c>
      <c r="AH115" s="13" t="s">
        <v>52</v>
      </c>
      <c r="AI115" s="13" t="s">
        <v>52</v>
      </c>
      <c r="AJ115" s="13" t="s">
        <v>52</v>
      </c>
      <c r="AK115" s="13" t="s">
        <v>52</v>
      </c>
      <c r="AL115" s="13" t="s">
        <v>52</v>
      </c>
      <c r="AM115" s="13" t="s">
        <v>52</v>
      </c>
      <c r="AN115" s="13" t="s">
        <v>52</v>
      </c>
      <c r="AO115" s="13" t="s">
        <v>52</v>
      </c>
      <c r="AP115" s="13" t="s">
        <v>52</v>
      </c>
      <c r="AQ115" s="13" t="s">
        <v>52</v>
      </c>
      <c r="AR115" s="13" t="s">
        <v>52</v>
      </c>
      <c r="AS115" s="13" t="s">
        <v>52</v>
      </c>
      <c r="AT115" s="13" t="s">
        <v>52</v>
      </c>
      <c r="AU115" s="13" t="s">
        <v>52</v>
      </c>
    </row>
    <row r="116" spans="1:47" s="1" customFormat="1" ht="31.5" x14ac:dyDescent="0.25">
      <c r="A116" s="8" t="s">
        <v>22</v>
      </c>
      <c r="B116" s="9" t="s">
        <v>84</v>
      </c>
      <c r="C116" s="10"/>
      <c r="D116" s="42">
        <f t="shared" ref="D116:K116" si="85">SUM(D117:D119)</f>
        <v>0</v>
      </c>
      <c r="E116" s="42">
        <f t="shared" si="85"/>
        <v>0</v>
      </c>
      <c r="F116" s="42">
        <f t="shared" si="85"/>
        <v>0</v>
      </c>
      <c r="G116" s="42">
        <f t="shared" si="85"/>
        <v>0</v>
      </c>
      <c r="H116" s="42">
        <f t="shared" si="85"/>
        <v>0</v>
      </c>
      <c r="I116" s="42">
        <f t="shared" si="85"/>
        <v>0</v>
      </c>
      <c r="J116" s="42">
        <f t="shared" si="85"/>
        <v>0</v>
      </c>
      <c r="K116" s="42">
        <f t="shared" si="85"/>
        <v>0</v>
      </c>
      <c r="L116" s="42">
        <f t="shared" ref="L116:AU116" si="86">SUM(L117:L119)</f>
        <v>0</v>
      </c>
      <c r="M116" s="42">
        <f t="shared" si="86"/>
        <v>0</v>
      </c>
      <c r="N116" s="42">
        <f t="shared" si="86"/>
        <v>0</v>
      </c>
      <c r="O116" s="42">
        <f t="shared" si="86"/>
        <v>0</v>
      </c>
      <c r="P116" s="42">
        <f t="shared" si="86"/>
        <v>0</v>
      </c>
      <c r="Q116" s="42">
        <f t="shared" si="86"/>
        <v>0</v>
      </c>
      <c r="R116" s="42">
        <f t="shared" si="86"/>
        <v>0</v>
      </c>
      <c r="S116" s="42">
        <f t="shared" si="86"/>
        <v>0</v>
      </c>
      <c r="T116" s="42">
        <f t="shared" si="86"/>
        <v>0</v>
      </c>
      <c r="U116" s="42">
        <f t="shared" si="86"/>
        <v>0</v>
      </c>
      <c r="V116" s="42">
        <f t="shared" si="86"/>
        <v>0</v>
      </c>
      <c r="W116" s="42">
        <f t="shared" si="86"/>
        <v>0</v>
      </c>
      <c r="X116" s="42">
        <f t="shared" si="86"/>
        <v>0</v>
      </c>
      <c r="Y116" s="42">
        <f t="shared" si="86"/>
        <v>0</v>
      </c>
      <c r="Z116" s="42">
        <f t="shared" si="86"/>
        <v>0</v>
      </c>
      <c r="AA116" s="42">
        <f t="shared" si="86"/>
        <v>0</v>
      </c>
      <c r="AB116" s="42">
        <f t="shared" si="86"/>
        <v>0</v>
      </c>
      <c r="AC116" s="42">
        <f t="shared" si="86"/>
        <v>0</v>
      </c>
      <c r="AD116" s="42">
        <f t="shared" si="86"/>
        <v>0</v>
      </c>
      <c r="AE116" s="42">
        <f t="shared" si="86"/>
        <v>0</v>
      </c>
      <c r="AF116" s="42">
        <f t="shared" si="86"/>
        <v>0</v>
      </c>
      <c r="AG116" s="42">
        <f t="shared" si="86"/>
        <v>0</v>
      </c>
      <c r="AH116" s="42">
        <f t="shared" si="86"/>
        <v>0</v>
      </c>
      <c r="AI116" s="42">
        <f t="shared" si="86"/>
        <v>0</v>
      </c>
      <c r="AJ116" s="42">
        <f t="shared" si="86"/>
        <v>0</v>
      </c>
      <c r="AK116" s="42">
        <f t="shared" si="86"/>
        <v>0</v>
      </c>
      <c r="AL116" s="42">
        <f t="shared" si="86"/>
        <v>0</v>
      </c>
      <c r="AM116" s="42">
        <f t="shared" si="86"/>
        <v>0</v>
      </c>
      <c r="AN116" s="42">
        <f t="shared" si="86"/>
        <v>0</v>
      </c>
      <c r="AO116" s="42">
        <f t="shared" si="86"/>
        <v>0</v>
      </c>
      <c r="AP116" s="42">
        <f t="shared" si="86"/>
        <v>0</v>
      </c>
      <c r="AQ116" s="42">
        <f t="shared" si="86"/>
        <v>0</v>
      </c>
      <c r="AR116" s="42">
        <f t="shared" si="86"/>
        <v>0</v>
      </c>
      <c r="AS116" s="42">
        <f t="shared" si="86"/>
        <v>0</v>
      </c>
      <c r="AT116" s="42">
        <f t="shared" si="86"/>
        <v>0</v>
      </c>
      <c r="AU116" s="42">
        <f t="shared" si="86"/>
        <v>0</v>
      </c>
    </row>
    <row r="117" spans="1:47" s="1" customFormat="1" x14ac:dyDescent="0.25">
      <c r="A117" s="11" t="s">
        <v>22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 x14ac:dyDescent="0.25">
      <c r="A118" s="11" t="s">
        <v>22</v>
      </c>
      <c r="B118" s="12" t="s">
        <v>51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 x14ac:dyDescent="0.25">
      <c r="A119" s="11" t="s">
        <v>53</v>
      </c>
      <c r="B119" s="11" t="s">
        <v>53</v>
      </c>
      <c r="C119" s="13" t="s">
        <v>52</v>
      </c>
      <c r="D119" s="13" t="s">
        <v>52</v>
      </c>
      <c r="E119" s="13" t="s">
        <v>52</v>
      </c>
      <c r="F119" s="13" t="s">
        <v>52</v>
      </c>
      <c r="G119" s="13" t="s">
        <v>52</v>
      </c>
      <c r="H119" s="13" t="s">
        <v>52</v>
      </c>
      <c r="I119" s="13" t="s">
        <v>52</v>
      </c>
      <c r="J119" s="13" t="s">
        <v>52</v>
      </c>
      <c r="K119" s="13" t="s">
        <v>52</v>
      </c>
      <c r="L119" s="13" t="s">
        <v>52</v>
      </c>
      <c r="M119" s="13" t="s">
        <v>52</v>
      </c>
      <c r="N119" s="13" t="s">
        <v>52</v>
      </c>
      <c r="O119" s="13" t="s">
        <v>52</v>
      </c>
      <c r="P119" s="13" t="s">
        <v>52</v>
      </c>
      <c r="Q119" s="13" t="s">
        <v>52</v>
      </c>
      <c r="R119" s="13" t="s">
        <v>52</v>
      </c>
      <c r="S119" s="13" t="s">
        <v>52</v>
      </c>
      <c r="T119" s="13" t="s">
        <v>52</v>
      </c>
      <c r="U119" s="13" t="s">
        <v>52</v>
      </c>
      <c r="V119" s="13" t="s">
        <v>52</v>
      </c>
      <c r="W119" s="13" t="s">
        <v>52</v>
      </c>
      <c r="X119" s="13" t="s">
        <v>52</v>
      </c>
      <c r="Y119" s="13" t="s">
        <v>52</v>
      </c>
      <c r="Z119" s="13" t="s">
        <v>52</v>
      </c>
      <c r="AA119" s="13" t="s">
        <v>52</v>
      </c>
      <c r="AB119" s="13" t="s">
        <v>52</v>
      </c>
      <c r="AC119" s="13" t="s">
        <v>52</v>
      </c>
      <c r="AD119" s="13" t="s">
        <v>52</v>
      </c>
      <c r="AE119" s="13" t="s">
        <v>52</v>
      </c>
      <c r="AF119" s="13" t="s">
        <v>52</v>
      </c>
      <c r="AG119" s="13" t="s">
        <v>52</v>
      </c>
      <c r="AH119" s="13" t="s">
        <v>52</v>
      </c>
      <c r="AI119" s="13" t="s">
        <v>52</v>
      </c>
      <c r="AJ119" s="13" t="s">
        <v>52</v>
      </c>
      <c r="AK119" s="13" t="s">
        <v>52</v>
      </c>
      <c r="AL119" s="13" t="s">
        <v>52</v>
      </c>
      <c r="AM119" s="13" t="s">
        <v>52</v>
      </c>
      <c r="AN119" s="13" t="s">
        <v>52</v>
      </c>
      <c r="AO119" s="13" t="s">
        <v>52</v>
      </c>
      <c r="AP119" s="13" t="s">
        <v>52</v>
      </c>
      <c r="AQ119" s="13" t="s">
        <v>52</v>
      </c>
      <c r="AR119" s="13" t="s">
        <v>52</v>
      </c>
      <c r="AS119" s="13" t="s">
        <v>52</v>
      </c>
      <c r="AT119" s="13" t="s">
        <v>52</v>
      </c>
      <c r="AU119" s="13" t="s">
        <v>52</v>
      </c>
    </row>
    <row r="120" spans="1:47" s="1" customFormat="1" ht="47.25" x14ac:dyDescent="0.25">
      <c r="A120" s="8" t="s">
        <v>23</v>
      </c>
      <c r="B120" s="24" t="s">
        <v>85</v>
      </c>
      <c r="C120" s="33" t="s">
        <v>173</v>
      </c>
      <c r="D120" s="39">
        <f t="shared" ref="D120:AU120" si="87">D121</f>
        <v>0</v>
      </c>
      <c r="E120" s="39">
        <f t="shared" si="87"/>
        <v>0</v>
      </c>
      <c r="F120" s="39">
        <f t="shared" si="87"/>
        <v>0</v>
      </c>
      <c r="G120" s="39">
        <f t="shared" si="87"/>
        <v>0</v>
      </c>
      <c r="H120" s="39">
        <f t="shared" si="87"/>
        <v>0</v>
      </c>
      <c r="I120" s="39">
        <f t="shared" si="87"/>
        <v>0</v>
      </c>
      <c r="J120" s="39">
        <f t="shared" si="87"/>
        <v>0</v>
      </c>
      <c r="K120" s="39">
        <f t="shared" si="87"/>
        <v>0</v>
      </c>
      <c r="L120" s="39">
        <f t="shared" si="87"/>
        <v>0</v>
      </c>
      <c r="M120" s="39">
        <f t="shared" si="87"/>
        <v>0</v>
      </c>
      <c r="N120" s="39">
        <f t="shared" si="87"/>
        <v>0</v>
      </c>
      <c r="O120" s="39">
        <f t="shared" si="87"/>
        <v>0</v>
      </c>
      <c r="P120" s="39">
        <f t="shared" si="87"/>
        <v>0</v>
      </c>
      <c r="Q120" s="39">
        <f t="shared" si="87"/>
        <v>0</v>
      </c>
      <c r="R120" s="39">
        <f t="shared" si="87"/>
        <v>0</v>
      </c>
      <c r="S120" s="39">
        <f t="shared" si="87"/>
        <v>0</v>
      </c>
      <c r="T120" s="39">
        <f t="shared" si="87"/>
        <v>0</v>
      </c>
      <c r="U120" s="39">
        <f t="shared" si="87"/>
        <v>0</v>
      </c>
      <c r="V120" s="39">
        <f t="shared" si="87"/>
        <v>0</v>
      </c>
      <c r="W120" s="39">
        <f t="shared" si="87"/>
        <v>0</v>
      </c>
      <c r="X120" s="39">
        <f t="shared" si="87"/>
        <v>0</v>
      </c>
      <c r="Y120" s="39">
        <f t="shared" si="87"/>
        <v>0</v>
      </c>
      <c r="Z120" s="39">
        <f t="shared" si="87"/>
        <v>0</v>
      </c>
      <c r="AA120" s="39">
        <f t="shared" si="87"/>
        <v>0</v>
      </c>
      <c r="AB120" s="39">
        <f t="shared" si="87"/>
        <v>0</v>
      </c>
      <c r="AC120" s="39">
        <f t="shared" si="87"/>
        <v>0</v>
      </c>
      <c r="AD120" s="39">
        <f t="shared" si="87"/>
        <v>0</v>
      </c>
      <c r="AE120" s="39">
        <f t="shared" si="87"/>
        <v>0</v>
      </c>
      <c r="AF120" s="39">
        <f t="shared" si="87"/>
        <v>0</v>
      </c>
      <c r="AG120" s="39">
        <f t="shared" si="87"/>
        <v>0</v>
      </c>
      <c r="AH120" s="39">
        <f t="shared" si="87"/>
        <v>0</v>
      </c>
      <c r="AI120" s="39">
        <f t="shared" si="87"/>
        <v>0</v>
      </c>
      <c r="AJ120" s="39">
        <f t="shared" si="87"/>
        <v>0</v>
      </c>
      <c r="AK120" s="39">
        <f t="shared" si="87"/>
        <v>0</v>
      </c>
      <c r="AL120" s="39">
        <f t="shared" si="87"/>
        <v>0</v>
      </c>
      <c r="AM120" s="39">
        <f t="shared" si="87"/>
        <v>0</v>
      </c>
      <c r="AN120" s="39">
        <f t="shared" si="87"/>
        <v>0</v>
      </c>
      <c r="AO120" s="39">
        <f t="shared" si="87"/>
        <v>0</v>
      </c>
      <c r="AP120" s="39">
        <f t="shared" si="87"/>
        <v>0.64080000000000004</v>
      </c>
      <c r="AQ120" s="39">
        <f t="shared" si="87"/>
        <v>0.65779264000000004</v>
      </c>
      <c r="AR120" s="39">
        <f t="shared" si="87"/>
        <v>0</v>
      </c>
      <c r="AS120" s="39">
        <f t="shared" si="87"/>
        <v>0</v>
      </c>
      <c r="AT120" s="39">
        <f t="shared" si="87"/>
        <v>0</v>
      </c>
      <c r="AU120" s="39">
        <f t="shared" si="87"/>
        <v>0</v>
      </c>
    </row>
    <row r="121" spans="1:47" ht="67.5" customHeight="1" x14ac:dyDescent="0.25">
      <c r="A121" s="54">
        <v>1</v>
      </c>
      <c r="B121" s="55" t="s">
        <v>192</v>
      </c>
      <c r="C121" s="26" t="s">
        <v>189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40">
        <v>0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0.64080000000000004</v>
      </c>
      <c r="AQ121" s="40">
        <v>0.65779264000000004</v>
      </c>
      <c r="AR121" s="40">
        <v>0</v>
      </c>
      <c r="AS121" s="40">
        <v>0</v>
      </c>
      <c r="AT121" s="40">
        <v>0</v>
      </c>
      <c r="AU121" s="40">
        <v>0</v>
      </c>
    </row>
    <row r="122" spans="1:47" s="1" customFormat="1" ht="47.25" x14ac:dyDescent="0.25">
      <c r="A122" s="31" t="s">
        <v>24</v>
      </c>
      <c r="B122" s="34" t="s">
        <v>86</v>
      </c>
      <c r="C122" s="10"/>
      <c r="D122" s="42">
        <f t="shared" ref="D122:AU122" si="88">SUM(D123:D125)</f>
        <v>0</v>
      </c>
      <c r="E122" s="42">
        <f t="shared" si="88"/>
        <v>0</v>
      </c>
      <c r="F122" s="42">
        <f t="shared" si="88"/>
        <v>0</v>
      </c>
      <c r="G122" s="42">
        <f t="shared" si="88"/>
        <v>0</v>
      </c>
      <c r="H122" s="42">
        <f t="shared" si="88"/>
        <v>0</v>
      </c>
      <c r="I122" s="42">
        <f t="shared" si="88"/>
        <v>0</v>
      </c>
      <c r="J122" s="42">
        <f t="shared" si="88"/>
        <v>0</v>
      </c>
      <c r="K122" s="42">
        <f t="shared" si="88"/>
        <v>0</v>
      </c>
      <c r="L122" s="42">
        <f t="shared" si="88"/>
        <v>0</v>
      </c>
      <c r="M122" s="42">
        <f t="shared" si="88"/>
        <v>0</v>
      </c>
      <c r="N122" s="42">
        <f t="shared" si="88"/>
        <v>0</v>
      </c>
      <c r="O122" s="42">
        <f t="shared" si="88"/>
        <v>0</v>
      </c>
      <c r="P122" s="42">
        <f t="shared" si="88"/>
        <v>0</v>
      </c>
      <c r="Q122" s="42">
        <f t="shared" si="88"/>
        <v>0</v>
      </c>
      <c r="R122" s="42">
        <f t="shared" si="88"/>
        <v>0</v>
      </c>
      <c r="S122" s="42">
        <f t="shared" si="88"/>
        <v>0</v>
      </c>
      <c r="T122" s="42">
        <f t="shared" si="88"/>
        <v>0</v>
      </c>
      <c r="U122" s="42">
        <f t="shared" si="88"/>
        <v>0</v>
      </c>
      <c r="V122" s="42">
        <f t="shared" si="88"/>
        <v>0</v>
      </c>
      <c r="W122" s="42">
        <f t="shared" si="88"/>
        <v>0</v>
      </c>
      <c r="X122" s="42">
        <f t="shared" si="88"/>
        <v>0</v>
      </c>
      <c r="Y122" s="42">
        <f t="shared" si="88"/>
        <v>0</v>
      </c>
      <c r="Z122" s="42">
        <f t="shared" si="88"/>
        <v>0</v>
      </c>
      <c r="AA122" s="42">
        <f t="shared" si="88"/>
        <v>0</v>
      </c>
      <c r="AB122" s="42">
        <f t="shared" si="88"/>
        <v>0</v>
      </c>
      <c r="AC122" s="42">
        <f t="shared" si="88"/>
        <v>0</v>
      </c>
      <c r="AD122" s="42">
        <f t="shared" si="88"/>
        <v>0</v>
      </c>
      <c r="AE122" s="42">
        <f t="shared" si="88"/>
        <v>0</v>
      </c>
      <c r="AF122" s="42">
        <f t="shared" si="88"/>
        <v>0</v>
      </c>
      <c r="AG122" s="42">
        <f t="shared" si="88"/>
        <v>0</v>
      </c>
      <c r="AH122" s="42">
        <f t="shared" si="88"/>
        <v>0</v>
      </c>
      <c r="AI122" s="42">
        <f t="shared" si="88"/>
        <v>0</v>
      </c>
      <c r="AJ122" s="42">
        <f t="shared" si="88"/>
        <v>0</v>
      </c>
      <c r="AK122" s="42">
        <f t="shared" si="88"/>
        <v>0</v>
      </c>
      <c r="AL122" s="42">
        <f t="shared" si="88"/>
        <v>0</v>
      </c>
      <c r="AM122" s="42">
        <f t="shared" si="88"/>
        <v>0</v>
      </c>
      <c r="AN122" s="42">
        <f t="shared" si="88"/>
        <v>0</v>
      </c>
      <c r="AO122" s="42">
        <f t="shared" si="88"/>
        <v>0</v>
      </c>
      <c r="AP122" s="42">
        <f t="shared" si="88"/>
        <v>0</v>
      </c>
      <c r="AQ122" s="42">
        <f t="shared" si="88"/>
        <v>0</v>
      </c>
      <c r="AR122" s="42">
        <f t="shared" si="88"/>
        <v>0</v>
      </c>
      <c r="AS122" s="42">
        <f t="shared" si="88"/>
        <v>0</v>
      </c>
      <c r="AT122" s="42">
        <f t="shared" si="88"/>
        <v>0</v>
      </c>
      <c r="AU122" s="42">
        <f t="shared" si="88"/>
        <v>0</v>
      </c>
    </row>
    <row r="123" spans="1:47" s="1" customFormat="1" x14ac:dyDescent="0.25">
      <c r="A123" s="48" t="s">
        <v>24</v>
      </c>
      <c r="B123" s="49" t="s">
        <v>51</v>
      </c>
      <c r="C123" s="13" t="s">
        <v>52</v>
      </c>
      <c r="D123" s="13" t="s">
        <v>52</v>
      </c>
      <c r="E123" s="13" t="s">
        <v>52</v>
      </c>
      <c r="F123" s="13" t="s">
        <v>52</v>
      </c>
      <c r="G123" s="13" t="s">
        <v>52</v>
      </c>
      <c r="H123" s="13" t="s">
        <v>52</v>
      </c>
      <c r="I123" s="13" t="s">
        <v>52</v>
      </c>
      <c r="J123" s="13" t="s">
        <v>52</v>
      </c>
      <c r="K123" s="13" t="s">
        <v>52</v>
      </c>
      <c r="L123" s="13" t="s">
        <v>52</v>
      </c>
      <c r="M123" s="13" t="s">
        <v>52</v>
      </c>
      <c r="N123" s="13" t="s">
        <v>52</v>
      </c>
      <c r="O123" s="13" t="s">
        <v>52</v>
      </c>
      <c r="P123" s="13" t="s">
        <v>52</v>
      </c>
      <c r="Q123" s="13" t="s">
        <v>52</v>
      </c>
      <c r="R123" s="13" t="s">
        <v>52</v>
      </c>
      <c r="S123" s="13" t="s">
        <v>52</v>
      </c>
      <c r="T123" s="13" t="s">
        <v>52</v>
      </c>
      <c r="U123" s="13" t="s">
        <v>52</v>
      </c>
      <c r="V123" s="13" t="s">
        <v>52</v>
      </c>
      <c r="W123" s="13" t="s">
        <v>52</v>
      </c>
      <c r="X123" s="13" t="s">
        <v>52</v>
      </c>
      <c r="Y123" s="13" t="s">
        <v>52</v>
      </c>
      <c r="Z123" s="13" t="s">
        <v>52</v>
      </c>
      <c r="AA123" s="13" t="s">
        <v>52</v>
      </c>
      <c r="AB123" s="13" t="s">
        <v>52</v>
      </c>
      <c r="AC123" s="13" t="s">
        <v>52</v>
      </c>
      <c r="AD123" s="13" t="s">
        <v>52</v>
      </c>
      <c r="AE123" s="13" t="s">
        <v>52</v>
      </c>
      <c r="AF123" s="13" t="s">
        <v>52</v>
      </c>
      <c r="AG123" s="13" t="s">
        <v>52</v>
      </c>
      <c r="AH123" s="13" t="s">
        <v>52</v>
      </c>
      <c r="AI123" s="13" t="s">
        <v>52</v>
      </c>
      <c r="AJ123" s="13" t="s">
        <v>52</v>
      </c>
      <c r="AK123" s="13" t="s">
        <v>52</v>
      </c>
      <c r="AL123" s="13" t="s">
        <v>52</v>
      </c>
      <c r="AM123" s="13" t="s">
        <v>52</v>
      </c>
      <c r="AN123" s="13" t="s">
        <v>52</v>
      </c>
      <c r="AO123" s="13" t="s">
        <v>52</v>
      </c>
      <c r="AP123" s="13" t="s">
        <v>52</v>
      </c>
      <c r="AQ123" s="13" t="s">
        <v>52</v>
      </c>
      <c r="AR123" s="13" t="s">
        <v>52</v>
      </c>
      <c r="AS123" s="13" t="s">
        <v>52</v>
      </c>
      <c r="AT123" s="13" t="s">
        <v>52</v>
      </c>
      <c r="AU123" s="13" t="s">
        <v>52</v>
      </c>
    </row>
    <row r="124" spans="1:47" s="1" customFormat="1" x14ac:dyDescent="0.25">
      <c r="A124" s="48" t="s">
        <v>24</v>
      </c>
      <c r="B124" s="49" t="s">
        <v>51</v>
      </c>
      <c r="C124" s="13" t="s">
        <v>52</v>
      </c>
      <c r="D124" s="13" t="s">
        <v>52</v>
      </c>
      <c r="E124" s="13" t="s">
        <v>52</v>
      </c>
      <c r="F124" s="13" t="s">
        <v>52</v>
      </c>
      <c r="G124" s="13" t="s">
        <v>52</v>
      </c>
      <c r="H124" s="13" t="s">
        <v>52</v>
      </c>
      <c r="I124" s="13" t="s">
        <v>52</v>
      </c>
      <c r="J124" s="13" t="s">
        <v>52</v>
      </c>
      <c r="K124" s="13" t="s">
        <v>52</v>
      </c>
      <c r="L124" s="13" t="s">
        <v>52</v>
      </c>
      <c r="M124" s="13" t="s">
        <v>52</v>
      </c>
      <c r="N124" s="13" t="s">
        <v>52</v>
      </c>
      <c r="O124" s="13" t="s">
        <v>52</v>
      </c>
      <c r="P124" s="13" t="s">
        <v>52</v>
      </c>
      <c r="Q124" s="13" t="s">
        <v>52</v>
      </c>
      <c r="R124" s="13" t="s">
        <v>52</v>
      </c>
      <c r="S124" s="13" t="s">
        <v>52</v>
      </c>
      <c r="T124" s="13" t="s">
        <v>52</v>
      </c>
      <c r="U124" s="13" t="s">
        <v>52</v>
      </c>
      <c r="V124" s="13" t="s">
        <v>52</v>
      </c>
      <c r="W124" s="13" t="s">
        <v>52</v>
      </c>
      <c r="X124" s="13" t="s">
        <v>52</v>
      </c>
      <c r="Y124" s="13" t="s">
        <v>52</v>
      </c>
      <c r="Z124" s="13" t="s">
        <v>52</v>
      </c>
      <c r="AA124" s="13" t="s">
        <v>52</v>
      </c>
      <c r="AB124" s="13" t="s">
        <v>52</v>
      </c>
      <c r="AC124" s="13" t="s">
        <v>52</v>
      </c>
      <c r="AD124" s="13" t="s">
        <v>52</v>
      </c>
      <c r="AE124" s="13" t="s">
        <v>52</v>
      </c>
      <c r="AF124" s="13" t="s">
        <v>52</v>
      </c>
      <c r="AG124" s="13" t="s">
        <v>52</v>
      </c>
      <c r="AH124" s="13" t="s">
        <v>52</v>
      </c>
      <c r="AI124" s="13" t="s">
        <v>52</v>
      </c>
      <c r="AJ124" s="13" t="s">
        <v>52</v>
      </c>
      <c r="AK124" s="13" t="s">
        <v>52</v>
      </c>
      <c r="AL124" s="13" t="s">
        <v>52</v>
      </c>
      <c r="AM124" s="13" t="s">
        <v>52</v>
      </c>
      <c r="AN124" s="13" t="s">
        <v>52</v>
      </c>
      <c r="AO124" s="13" t="s">
        <v>52</v>
      </c>
      <c r="AP124" s="13" t="s">
        <v>52</v>
      </c>
      <c r="AQ124" s="13" t="s">
        <v>52</v>
      </c>
      <c r="AR124" s="13" t="s">
        <v>52</v>
      </c>
      <c r="AS124" s="13" t="s">
        <v>52</v>
      </c>
      <c r="AT124" s="13" t="s">
        <v>52</v>
      </c>
      <c r="AU124" s="13" t="s">
        <v>52</v>
      </c>
    </row>
    <row r="125" spans="1:47" s="1" customFormat="1" x14ac:dyDescent="0.25">
      <c r="A125" s="48" t="s">
        <v>53</v>
      </c>
      <c r="B125" s="53" t="s">
        <v>53</v>
      </c>
      <c r="C125" s="13" t="s">
        <v>52</v>
      </c>
      <c r="D125" s="13" t="s">
        <v>52</v>
      </c>
      <c r="E125" s="13" t="s">
        <v>52</v>
      </c>
      <c r="F125" s="13" t="s">
        <v>52</v>
      </c>
      <c r="G125" s="13" t="s">
        <v>52</v>
      </c>
      <c r="H125" s="13" t="s">
        <v>52</v>
      </c>
      <c r="I125" s="13" t="s">
        <v>52</v>
      </c>
      <c r="J125" s="13" t="s">
        <v>52</v>
      </c>
      <c r="K125" s="13" t="s">
        <v>52</v>
      </c>
      <c r="L125" s="13" t="s">
        <v>52</v>
      </c>
      <c r="M125" s="13" t="s">
        <v>52</v>
      </c>
      <c r="N125" s="13" t="s">
        <v>52</v>
      </c>
      <c r="O125" s="13" t="s">
        <v>52</v>
      </c>
      <c r="P125" s="13" t="s">
        <v>52</v>
      </c>
      <c r="Q125" s="13" t="s">
        <v>52</v>
      </c>
      <c r="R125" s="13" t="s">
        <v>52</v>
      </c>
      <c r="S125" s="13" t="s">
        <v>52</v>
      </c>
      <c r="T125" s="13" t="s">
        <v>52</v>
      </c>
      <c r="U125" s="13" t="s">
        <v>52</v>
      </c>
      <c r="V125" s="13" t="s">
        <v>52</v>
      </c>
      <c r="W125" s="13" t="s">
        <v>52</v>
      </c>
      <c r="X125" s="13" t="s">
        <v>52</v>
      </c>
      <c r="Y125" s="13" t="s">
        <v>52</v>
      </c>
      <c r="Z125" s="13" t="s">
        <v>52</v>
      </c>
      <c r="AA125" s="13" t="s">
        <v>52</v>
      </c>
      <c r="AB125" s="13" t="s">
        <v>52</v>
      </c>
      <c r="AC125" s="13" t="s">
        <v>52</v>
      </c>
      <c r="AD125" s="13" t="s">
        <v>52</v>
      </c>
      <c r="AE125" s="13" t="s">
        <v>52</v>
      </c>
      <c r="AF125" s="13" t="s">
        <v>52</v>
      </c>
      <c r="AG125" s="13" t="s">
        <v>52</v>
      </c>
      <c r="AH125" s="13" t="s">
        <v>52</v>
      </c>
      <c r="AI125" s="13" t="s">
        <v>52</v>
      </c>
      <c r="AJ125" s="13" t="s">
        <v>52</v>
      </c>
      <c r="AK125" s="13" t="s">
        <v>52</v>
      </c>
      <c r="AL125" s="13" t="s">
        <v>52</v>
      </c>
      <c r="AM125" s="13" t="s">
        <v>52</v>
      </c>
      <c r="AN125" s="13" t="s">
        <v>52</v>
      </c>
      <c r="AO125" s="13" t="s">
        <v>52</v>
      </c>
      <c r="AP125" s="13" t="s">
        <v>52</v>
      </c>
      <c r="AQ125" s="13" t="s">
        <v>52</v>
      </c>
      <c r="AR125" s="13" t="s">
        <v>52</v>
      </c>
      <c r="AS125" s="13" t="s">
        <v>52</v>
      </c>
      <c r="AT125" s="13" t="s">
        <v>52</v>
      </c>
      <c r="AU125" s="13" t="s">
        <v>52</v>
      </c>
    </row>
    <row r="126" spans="1:47" s="1" customFormat="1" ht="47.25" x14ac:dyDescent="0.25">
      <c r="A126" s="8" t="s">
        <v>25</v>
      </c>
      <c r="B126" s="9" t="s">
        <v>87</v>
      </c>
      <c r="C126" s="10"/>
      <c r="D126" s="42">
        <f t="shared" ref="D126:K126" si="89">SUM(D127:D129)</f>
        <v>0</v>
      </c>
      <c r="E126" s="42">
        <f t="shared" si="89"/>
        <v>0</v>
      </c>
      <c r="F126" s="42">
        <f t="shared" si="89"/>
        <v>0</v>
      </c>
      <c r="G126" s="42">
        <f t="shared" si="89"/>
        <v>0</v>
      </c>
      <c r="H126" s="42">
        <f t="shared" si="89"/>
        <v>0</v>
      </c>
      <c r="I126" s="42">
        <f t="shared" si="89"/>
        <v>0</v>
      </c>
      <c r="J126" s="42">
        <f t="shared" si="89"/>
        <v>0</v>
      </c>
      <c r="K126" s="42">
        <f t="shared" si="89"/>
        <v>0</v>
      </c>
      <c r="L126" s="42">
        <f t="shared" ref="L126:AU126" si="90">SUM(L127:L129)</f>
        <v>0</v>
      </c>
      <c r="M126" s="42">
        <f t="shared" si="90"/>
        <v>0</v>
      </c>
      <c r="N126" s="42">
        <f t="shared" si="90"/>
        <v>0</v>
      </c>
      <c r="O126" s="42">
        <f t="shared" si="90"/>
        <v>0</v>
      </c>
      <c r="P126" s="42">
        <f t="shared" si="90"/>
        <v>0</v>
      </c>
      <c r="Q126" s="42">
        <f t="shared" si="90"/>
        <v>0</v>
      </c>
      <c r="R126" s="42">
        <f t="shared" si="90"/>
        <v>0</v>
      </c>
      <c r="S126" s="42">
        <f t="shared" si="90"/>
        <v>0</v>
      </c>
      <c r="T126" s="42">
        <f t="shared" si="90"/>
        <v>0</v>
      </c>
      <c r="U126" s="42">
        <f t="shared" si="90"/>
        <v>0</v>
      </c>
      <c r="V126" s="42">
        <f t="shared" si="90"/>
        <v>0</v>
      </c>
      <c r="W126" s="42">
        <f t="shared" si="90"/>
        <v>0</v>
      </c>
      <c r="X126" s="42">
        <f t="shared" si="90"/>
        <v>0</v>
      </c>
      <c r="Y126" s="42">
        <f t="shared" si="90"/>
        <v>0</v>
      </c>
      <c r="Z126" s="42">
        <f t="shared" si="90"/>
        <v>0</v>
      </c>
      <c r="AA126" s="42">
        <f t="shared" si="90"/>
        <v>0</v>
      </c>
      <c r="AB126" s="42">
        <f t="shared" si="90"/>
        <v>0</v>
      </c>
      <c r="AC126" s="42">
        <f t="shared" si="90"/>
        <v>0</v>
      </c>
      <c r="AD126" s="42">
        <f t="shared" si="90"/>
        <v>0</v>
      </c>
      <c r="AE126" s="42">
        <f t="shared" si="90"/>
        <v>0</v>
      </c>
      <c r="AF126" s="42">
        <f t="shared" si="90"/>
        <v>0</v>
      </c>
      <c r="AG126" s="42">
        <f t="shared" si="90"/>
        <v>0</v>
      </c>
      <c r="AH126" s="42">
        <f t="shared" si="90"/>
        <v>0</v>
      </c>
      <c r="AI126" s="42">
        <f t="shared" si="90"/>
        <v>0</v>
      </c>
      <c r="AJ126" s="42">
        <f t="shared" si="90"/>
        <v>0</v>
      </c>
      <c r="AK126" s="42">
        <f t="shared" si="90"/>
        <v>0</v>
      </c>
      <c r="AL126" s="42">
        <f t="shared" si="90"/>
        <v>0</v>
      </c>
      <c r="AM126" s="42">
        <f t="shared" si="90"/>
        <v>0</v>
      </c>
      <c r="AN126" s="42">
        <f t="shared" si="90"/>
        <v>0</v>
      </c>
      <c r="AO126" s="42">
        <f t="shared" si="90"/>
        <v>0</v>
      </c>
      <c r="AP126" s="42">
        <f t="shared" si="90"/>
        <v>0</v>
      </c>
      <c r="AQ126" s="42">
        <f t="shared" si="90"/>
        <v>0</v>
      </c>
      <c r="AR126" s="42">
        <f t="shared" si="90"/>
        <v>0</v>
      </c>
      <c r="AS126" s="42">
        <f t="shared" si="90"/>
        <v>0</v>
      </c>
      <c r="AT126" s="42">
        <f t="shared" si="90"/>
        <v>0</v>
      </c>
      <c r="AU126" s="42">
        <f t="shared" si="90"/>
        <v>0</v>
      </c>
    </row>
    <row r="127" spans="1:47" s="1" customFormat="1" x14ac:dyDescent="0.25">
      <c r="A127" s="11" t="s">
        <v>25</v>
      </c>
      <c r="B127" s="12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 x14ac:dyDescent="0.25">
      <c r="A128" s="11" t="s">
        <v>25</v>
      </c>
      <c r="B128" s="12" t="s">
        <v>51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 x14ac:dyDescent="0.25">
      <c r="A129" s="11" t="s">
        <v>53</v>
      </c>
      <c r="B129" s="11" t="s">
        <v>53</v>
      </c>
      <c r="C129" s="13" t="s">
        <v>52</v>
      </c>
      <c r="D129" s="13" t="s">
        <v>52</v>
      </c>
      <c r="E129" s="13" t="s">
        <v>52</v>
      </c>
      <c r="F129" s="13" t="s">
        <v>52</v>
      </c>
      <c r="G129" s="13" t="s">
        <v>52</v>
      </c>
      <c r="H129" s="13" t="s">
        <v>52</v>
      </c>
      <c r="I129" s="13" t="s">
        <v>52</v>
      </c>
      <c r="J129" s="13" t="s">
        <v>52</v>
      </c>
      <c r="K129" s="13" t="s">
        <v>52</v>
      </c>
      <c r="L129" s="13" t="s">
        <v>52</v>
      </c>
      <c r="M129" s="13" t="s">
        <v>52</v>
      </c>
      <c r="N129" s="13" t="s">
        <v>52</v>
      </c>
      <c r="O129" s="13" t="s">
        <v>52</v>
      </c>
      <c r="P129" s="13" t="s">
        <v>52</v>
      </c>
      <c r="Q129" s="13" t="s">
        <v>52</v>
      </c>
      <c r="R129" s="13" t="s">
        <v>52</v>
      </c>
      <c r="S129" s="13" t="s">
        <v>52</v>
      </c>
      <c r="T129" s="13" t="s">
        <v>52</v>
      </c>
      <c r="U129" s="13" t="s">
        <v>52</v>
      </c>
      <c r="V129" s="13" t="s">
        <v>52</v>
      </c>
      <c r="W129" s="13" t="s">
        <v>52</v>
      </c>
      <c r="X129" s="13" t="s">
        <v>52</v>
      </c>
      <c r="Y129" s="13" t="s">
        <v>52</v>
      </c>
      <c r="Z129" s="13" t="s">
        <v>52</v>
      </c>
      <c r="AA129" s="13" t="s">
        <v>52</v>
      </c>
      <c r="AB129" s="13" t="s">
        <v>52</v>
      </c>
      <c r="AC129" s="13" t="s">
        <v>52</v>
      </c>
      <c r="AD129" s="13" t="s">
        <v>52</v>
      </c>
      <c r="AE129" s="13" t="s">
        <v>52</v>
      </c>
      <c r="AF129" s="13" t="s">
        <v>52</v>
      </c>
      <c r="AG129" s="13" t="s">
        <v>52</v>
      </c>
      <c r="AH129" s="13" t="s">
        <v>52</v>
      </c>
      <c r="AI129" s="13" t="s">
        <v>52</v>
      </c>
      <c r="AJ129" s="13" t="s">
        <v>52</v>
      </c>
      <c r="AK129" s="13" t="s">
        <v>52</v>
      </c>
      <c r="AL129" s="13" t="s">
        <v>52</v>
      </c>
      <c r="AM129" s="13" t="s">
        <v>52</v>
      </c>
      <c r="AN129" s="13" t="s">
        <v>52</v>
      </c>
      <c r="AO129" s="13" t="s">
        <v>52</v>
      </c>
      <c r="AP129" s="13" t="s">
        <v>52</v>
      </c>
      <c r="AQ129" s="13" t="s">
        <v>52</v>
      </c>
      <c r="AR129" s="13" t="s">
        <v>52</v>
      </c>
      <c r="AS129" s="13" t="s">
        <v>52</v>
      </c>
      <c r="AT129" s="13" t="s">
        <v>52</v>
      </c>
      <c r="AU129" s="13" t="s">
        <v>52</v>
      </c>
    </row>
    <row r="130" spans="1:47" s="1" customFormat="1" ht="47.25" x14ac:dyDescent="0.25">
      <c r="A130" s="8" t="s">
        <v>88</v>
      </c>
      <c r="B130" s="9" t="s">
        <v>89</v>
      </c>
      <c r="C130" s="10"/>
      <c r="D130" s="42">
        <f t="shared" ref="D130:K130" si="91">SUM(D131:D133)</f>
        <v>0</v>
      </c>
      <c r="E130" s="42">
        <f t="shared" si="91"/>
        <v>0</v>
      </c>
      <c r="F130" s="42">
        <f t="shared" si="91"/>
        <v>0</v>
      </c>
      <c r="G130" s="42">
        <f t="shared" si="91"/>
        <v>0</v>
      </c>
      <c r="H130" s="42">
        <f t="shared" si="91"/>
        <v>0</v>
      </c>
      <c r="I130" s="42">
        <f t="shared" si="91"/>
        <v>0</v>
      </c>
      <c r="J130" s="42">
        <f t="shared" si="91"/>
        <v>0</v>
      </c>
      <c r="K130" s="42">
        <f t="shared" si="91"/>
        <v>0</v>
      </c>
      <c r="L130" s="42">
        <f t="shared" ref="L130:AU130" si="92">SUM(L131:L133)</f>
        <v>0</v>
      </c>
      <c r="M130" s="42">
        <f t="shared" si="92"/>
        <v>0</v>
      </c>
      <c r="N130" s="42">
        <f t="shared" si="92"/>
        <v>0</v>
      </c>
      <c r="O130" s="42">
        <f t="shared" si="92"/>
        <v>0</v>
      </c>
      <c r="P130" s="42">
        <f t="shared" si="92"/>
        <v>0</v>
      </c>
      <c r="Q130" s="42">
        <f t="shared" si="92"/>
        <v>0</v>
      </c>
      <c r="R130" s="42">
        <f t="shared" si="92"/>
        <v>0</v>
      </c>
      <c r="S130" s="42">
        <f t="shared" si="92"/>
        <v>0</v>
      </c>
      <c r="T130" s="42">
        <f t="shared" si="92"/>
        <v>0</v>
      </c>
      <c r="U130" s="42">
        <f t="shared" si="92"/>
        <v>0</v>
      </c>
      <c r="V130" s="42">
        <f t="shared" si="92"/>
        <v>0</v>
      </c>
      <c r="W130" s="42">
        <f t="shared" si="92"/>
        <v>0</v>
      </c>
      <c r="X130" s="42">
        <f t="shared" si="92"/>
        <v>0</v>
      </c>
      <c r="Y130" s="42">
        <f t="shared" si="92"/>
        <v>0</v>
      </c>
      <c r="Z130" s="42">
        <f t="shared" si="92"/>
        <v>0</v>
      </c>
      <c r="AA130" s="42">
        <f t="shared" si="92"/>
        <v>0</v>
      </c>
      <c r="AB130" s="42">
        <f t="shared" si="92"/>
        <v>0</v>
      </c>
      <c r="AC130" s="42">
        <f t="shared" si="92"/>
        <v>0</v>
      </c>
      <c r="AD130" s="42">
        <f t="shared" si="92"/>
        <v>0</v>
      </c>
      <c r="AE130" s="42">
        <f t="shared" si="92"/>
        <v>0</v>
      </c>
      <c r="AF130" s="42">
        <f t="shared" si="92"/>
        <v>0</v>
      </c>
      <c r="AG130" s="42">
        <f t="shared" si="92"/>
        <v>0</v>
      </c>
      <c r="AH130" s="42">
        <f t="shared" si="92"/>
        <v>0</v>
      </c>
      <c r="AI130" s="42">
        <f t="shared" si="92"/>
        <v>0</v>
      </c>
      <c r="AJ130" s="42">
        <f t="shared" si="92"/>
        <v>0</v>
      </c>
      <c r="AK130" s="42">
        <f t="shared" si="92"/>
        <v>0</v>
      </c>
      <c r="AL130" s="42">
        <f t="shared" si="92"/>
        <v>0</v>
      </c>
      <c r="AM130" s="42">
        <f t="shared" si="92"/>
        <v>0</v>
      </c>
      <c r="AN130" s="42">
        <f t="shared" si="92"/>
        <v>0</v>
      </c>
      <c r="AO130" s="42">
        <f t="shared" si="92"/>
        <v>0</v>
      </c>
      <c r="AP130" s="42">
        <f t="shared" si="92"/>
        <v>0</v>
      </c>
      <c r="AQ130" s="42">
        <f t="shared" si="92"/>
        <v>0</v>
      </c>
      <c r="AR130" s="42">
        <f t="shared" si="92"/>
        <v>0</v>
      </c>
      <c r="AS130" s="42">
        <f t="shared" si="92"/>
        <v>0</v>
      </c>
      <c r="AT130" s="42">
        <f t="shared" si="92"/>
        <v>0</v>
      </c>
      <c r="AU130" s="42">
        <f t="shared" si="92"/>
        <v>0</v>
      </c>
    </row>
    <row r="131" spans="1:47" s="1" customFormat="1" x14ac:dyDescent="0.25">
      <c r="A131" s="11" t="s">
        <v>88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 x14ac:dyDescent="0.25">
      <c r="A132" s="11" t="s">
        <v>88</v>
      </c>
      <c r="B132" s="12" t="s">
        <v>51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 x14ac:dyDescent="0.25">
      <c r="A133" s="11" t="s">
        <v>53</v>
      </c>
      <c r="B133" s="11" t="s">
        <v>53</v>
      </c>
      <c r="C133" s="13" t="s">
        <v>52</v>
      </c>
      <c r="D133" s="13" t="s">
        <v>52</v>
      </c>
      <c r="E133" s="13" t="s">
        <v>52</v>
      </c>
      <c r="F133" s="13" t="s">
        <v>52</v>
      </c>
      <c r="G133" s="13" t="s">
        <v>52</v>
      </c>
      <c r="H133" s="13" t="s">
        <v>52</v>
      </c>
      <c r="I133" s="13" t="s">
        <v>52</v>
      </c>
      <c r="J133" s="13" t="s">
        <v>52</v>
      </c>
      <c r="K133" s="13" t="s">
        <v>52</v>
      </c>
      <c r="L133" s="13" t="s">
        <v>52</v>
      </c>
      <c r="M133" s="13" t="s">
        <v>52</v>
      </c>
      <c r="N133" s="13" t="s">
        <v>52</v>
      </c>
      <c r="O133" s="13" t="s">
        <v>52</v>
      </c>
      <c r="P133" s="13" t="s">
        <v>52</v>
      </c>
      <c r="Q133" s="13" t="s">
        <v>52</v>
      </c>
      <c r="R133" s="13" t="s">
        <v>52</v>
      </c>
      <c r="S133" s="13" t="s">
        <v>52</v>
      </c>
      <c r="T133" s="13" t="s">
        <v>52</v>
      </c>
      <c r="U133" s="13" t="s">
        <v>52</v>
      </c>
      <c r="V133" s="13" t="s">
        <v>52</v>
      </c>
      <c r="W133" s="13" t="s">
        <v>52</v>
      </c>
      <c r="X133" s="13" t="s">
        <v>52</v>
      </c>
      <c r="Y133" s="13" t="s">
        <v>52</v>
      </c>
      <c r="Z133" s="13" t="s">
        <v>52</v>
      </c>
      <c r="AA133" s="13" t="s">
        <v>52</v>
      </c>
      <c r="AB133" s="13" t="s">
        <v>52</v>
      </c>
      <c r="AC133" s="13" t="s">
        <v>52</v>
      </c>
      <c r="AD133" s="13" t="s">
        <v>52</v>
      </c>
      <c r="AE133" s="13" t="s">
        <v>52</v>
      </c>
      <c r="AF133" s="13" t="s">
        <v>52</v>
      </c>
      <c r="AG133" s="13" t="s">
        <v>52</v>
      </c>
      <c r="AH133" s="13" t="s">
        <v>52</v>
      </c>
      <c r="AI133" s="13" t="s">
        <v>52</v>
      </c>
      <c r="AJ133" s="13" t="s">
        <v>52</v>
      </c>
      <c r="AK133" s="13" t="s">
        <v>52</v>
      </c>
      <c r="AL133" s="13" t="s">
        <v>52</v>
      </c>
      <c r="AM133" s="13" t="s">
        <v>52</v>
      </c>
      <c r="AN133" s="13" t="s">
        <v>52</v>
      </c>
      <c r="AO133" s="13" t="s">
        <v>52</v>
      </c>
      <c r="AP133" s="13" t="s">
        <v>52</v>
      </c>
      <c r="AQ133" s="13" t="s">
        <v>52</v>
      </c>
      <c r="AR133" s="13" t="s">
        <v>52</v>
      </c>
      <c r="AS133" s="13" t="s">
        <v>52</v>
      </c>
      <c r="AT133" s="13" t="s">
        <v>52</v>
      </c>
      <c r="AU133" s="13" t="s">
        <v>52</v>
      </c>
    </row>
    <row r="134" spans="1:47" s="1" customFormat="1" ht="47.25" x14ac:dyDescent="0.25">
      <c r="A134" s="5" t="s">
        <v>90</v>
      </c>
      <c r="B134" s="6" t="s">
        <v>91</v>
      </c>
      <c r="C134" s="7"/>
      <c r="D134" s="41">
        <f t="shared" ref="D134:K134" si="93">D135+D139</f>
        <v>0</v>
      </c>
      <c r="E134" s="41">
        <f t="shared" si="93"/>
        <v>0</v>
      </c>
      <c r="F134" s="41">
        <f t="shared" si="93"/>
        <v>0</v>
      </c>
      <c r="G134" s="41">
        <f t="shared" si="93"/>
        <v>0</v>
      </c>
      <c r="H134" s="41">
        <f t="shared" si="93"/>
        <v>0</v>
      </c>
      <c r="I134" s="41">
        <f t="shared" si="93"/>
        <v>0</v>
      </c>
      <c r="J134" s="41">
        <f t="shared" si="93"/>
        <v>0</v>
      </c>
      <c r="K134" s="41">
        <f t="shared" si="93"/>
        <v>0</v>
      </c>
      <c r="L134" s="41">
        <f t="shared" ref="L134:AU134" si="94">L135+L139</f>
        <v>0</v>
      </c>
      <c r="M134" s="41">
        <f t="shared" si="94"/>
        <v>0</v>
      </c>
      <c r="N134" s="41">
        <f t="shared" si="94"/>
        <v>0</v>
      </c>
      <c r="O134" s="41">
        <f t="shared" si="94"/>
        <v>0</v>
      </c>
      <c r="P134" s="41">
        <f t="shared" si="94"/>
        <v>0</v>
      </c>
      <c r="Q134" s="41">
        <f t="shared" si="94"/>
        <v>0</v>
      </c>
      <c r="R134" s="41">
        <f t="shared" si="94"/>
        <v>0</v>
      </c>
      <c r="S134" s="41">
        <f t="shared" si="94"/>
        <v>0</v>
      </c>
      <c r="T134" s="41">
        <f t="shared" si="94"/>
        <v>0</v>
      </c>
      <c r="U134" s="41">
        <f t="shared" si="94"/>
        <v>0</v>
      </c>
      <c r="V134" s="41">
        <f t="shared" si="94"/>
        <v>0</v>
      </c>
      <c r="W134" s="41">
        <f t="shared" si="94"/>
        <v>0</v>
      </c>
      <c r="X134" s="41">
        <f t="shared" si="94"/>
        <v>0</v>
      </c>
      <c r="Y134" s="41">
        <f t="shared" si="94"/>
        <v>0</v>
      </c>
      <c r="Z134" s="41">
        <f t="shared" si="94"/>
        <v>0</v>
      </c>
      <c r="AA134" s="41">
        <f t="shared" si="94"/>
        <v>0</v>
      </c>
      <c r="AB134" s="41">
        <f t="shared" si="94"/>
        <v>0</v>
      </c>
      <c r="AC134" s="41">
        <f t="shared" si="94"/>
        <v>0</v>
      </c>
      <c r="AD134" s="41">
        <f t="shared" si="94"/>
        <v>0</v>
      </c>
      <c r="AE134" s="41">
        <f t="shared" si="94"/>
        <v>0</v>
      </c>
      <c r="AF134" s="41">
        <f t="shared" si="94"/>
        <v>0</v>
      </c>
      <c r="AG134" s="41">
        <f t="shared" si="94"/>
        <v>0</v>
      </c>
      <c r="AH134" s="41">
        <f t="shared" si="94"/>
        <v>0</v>
      </c>
      <c r="AI134" s="41">
        <f t="shared" si="94"/>
        <v>0</v>
      </c>
      <c r="AJ134" s="41">
        <f t="shared" si="94"/>
        <v>0</v>
      </c>
      <c r="AK134" s="41">
        <f t="shared" si="94"/>
        <v>0</v>
      </c>
      <c r="AL134" s="41">
        <f t="shared" si="94"/>
        <v>0</v>
      </c>
      <c r="AM134" s="41">
        <f t="shared" si="94"/>
        <v>0</v>
      </c>
      <c r="AN134" s="41">
        <f t="shared" si="94"/>
        <v>0</v>
      </c>
      <c r="AO134" s="41">
        <f t="shared" si="94"/>
        <v>0</v>
      </c>
      <c r="AP134" s="41">
        <f t="shared" si="94"/>
        <v>0</v>
      </c>
      <c r="AQ134" s="41">
        <f t="shared" si="94"/>
        <v>0</v>
      </c>
      <c r="AR134" s="41">
        <f t="shared" si="94"/>
        <v>0</v>
      </c>
      <c r="AS134" s="41">
        <f t="shared" si="94"/>
        <v>0</v>
      </c>
      <c r="AT134" s="41">
        <f t="shared" si="94"/>
        <v>0</v>
      </c>
      <c r="AU134" s="41">
        <f t="shared" si="94"/>
        <v>0</v>
      </c>
    </row>
    <row r="135" spans="1:47" s="1" customFormat="1" ht="31.5" x14ac:dyDescent="0.25">
      <c r="A135" s="8" t="s">
        <v>92</v>
      </c>
      <c r="B135" s="9" t="s">
        <v>93</v>
      </c>
      <c r="C135" s="10"/>
      <c r="D135" s="42">
        <f t="shared" ref="D135:K135" si="95">SUM(D136:D138)</f>
        <v>0</v>
      </c>
      <c r="E135" s="42">
        <f t="shared" si="95"/>
        <v>0</v>
      </c>
      <c r="F135" s="42">
        <f t="shared" si="95"/>
        <v>0</v>
      </c>
      <c r="G135" s="42">
        <f t="shared" si="95"/>
        <v>0</v>
      </c>
      <c r="H135" s="42">
        <f t="shared" si="95"/>
        <v>0</v>
      </c>
      <c r="I135" s="42">
        <f t="shared" si="95"/>
        <v>0</v>
      </c>
      <c r="J135" s="42">
        <f t="shared" si="95"/>
        <v>0</v>
      </c>
      <c r="K135" s="42">
        <f t="shared" si="95"/>
        <v>0</v>
      </c>
      <c r="L135" s="42">
        <f t="shared" ref="L135:AU135" si="96">SUM(L136:L138)</f>
        <v>0</v>
      </c>
      <c r="M135" s="42">
        <f t="shared" si="96"/>
        <v>0</v>
      </c>
      <c r="N135" s="42">
        <f t="shared" si="96"/>
        <v>0</v>
      </c>
      <c r="O135" s="42">
        <f t="shared" si="96"/>
        <v>0</v>
      </c>
      <c r="P135" s="42">
        <f t="shared" si="96"/>
        <v>0</v>
      </c>
      <c r="Q135" s="42">
        <f t="shared" si="96"/>
        <v>0</v>
      </c>
      <c r="R135" s="42">
        <f t="shared" si="96"/>
        <v>0</v>
      </c>
      <c r="S135" s="42">
        <f t="shared" si="96"/>
        <v>0</v>
      </c>
      <c r="T135" s="42">
        <f t="shared" si="96"/>
        <v>0</v>
      </c>
      <c r="U135" s="42">
        <f t="shared" si="96"/>
        <v>0</v>
      </c>
      <c r="V135" s="42">
        <f t="shared" si="96"/>
        <v>0</v>
      </c>
      <c r="W135" s="42">
        <f t="shared" si="96"/>
        <v>0</v>
      </c>
      <c r="X135" s="42">
        <f t="shared" si="96"/>
        <v>0</v>
      </c>
      <c r="Y135" s="42">
        <f t="shared" si="96"/>
        <v>0</v>
      </c>
      <c r="Z135" s="42">
        <f t="shared" si="96"/>
        <v>0</v>
      </c>
      <c r="AA135" s="42">
        <f t="shared" si="96"/>
        <v>0</v>
      </c>
      <c r="AB135" s="42">
        <f t="shared" si="96"/>
        <v>0</v>
      </c>
      <c r="AC135" s="42">
        <f t="shared" si="96"/>
        <v>0</v>
      </c>
      <c r="AD135" s="42">
        <f t="shared" si="96"/>
        <v>0</v>
      </c>
      <c r="AE135" s="42">
        <f t="shared" si="96"/>
        <v>0</v>
      </c>
      <c r="AF135" s="42">
        <f t="shared" si="96"/>
        <v>0</v>
      </c>
      <c r="AG135" s="42">
        <f t="shared" si="96"/>
        <v>0</v>
      </c>
      <c r="AH135" s="42">
        <f t="shared" si="96"/>
        <v>0</v>
      </c>
      <c r="AI135" s="42">
        <f t="shared" si="96"/>
        <v>0</v>
      </c>
      <c r="AJ135" s="42">
        <f t="shared" si="96"/>
        <v>0</v>
      </c>
      <c r="AK135" s="42">
        <f t="shared" si="96"/>
        <v>0</v>
      </c>
      <c r="AL135" s="42">
        <f t="shared" si="96"/>
        <v>0</v>
      </c>
      <c r="AM135" s="42">
        <f t="shared" si="96"/>
        <v>0</v>
      </c>
      <c r="AN135" s="42">
        <f t="shared" si="96"/>
        <v>0</v>
      </c>
      <c r="AO135" s="42">
        <f t="shared" si="96"/>
        <v>0</v>
      </c>
      <c r="AP135" s="42">
        <f t="shared" si="96"/>
        <v>0</v>
      </c>
      <c r="AQ135" s="42">
        <f t="shared" si="96"/>
        <v>0</v>
      </c>
      <c r="AR135" s="42">
        <f t="shared" si="96"/>
        <v>0</v>
      </c>
      <c r="AS135" s="42">
        <f t="shared" si="96"/>
        <v>0</v>
      </c>
      <c r="AT135" s="42">
        <f t="shared" si="96"/>
        <v>0</v>
      </c>
      <c r="AU135" s="42">
        <f t="shared" si="96"/>
        <v>0</v>
      </c>
    </row>
    <row r="136" spans="1:47" s="1" customFormat="1" x14ac:dyDescent="0.25">
      <c r="A136" s="11" t="s">
        <v>92</v>
      </c>
      <c r="B136" s="12" t="s">
        <v>51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 x14ac:dyDescent="0.25">
      <c r="A137" s="11" t="s">
        <v>92</v>
      </c>
      <c r="B137" s="12" t="s">
        <v>51</v>
      </c>
      <c r="C137" s="13" t="s">
        <v>52</v>
      </c>
      <c r="D137" s="13" t="s">
        <v>52</v>
      </c>
      <c r="E137" s="13" t="s">
        <v>52</v>
      </c>
      <c r="F137" s="13" t="s">
        <v>52</v>
      </c>
      <c r="G137" s="13" t="s">
        <v>52</v>
      </c>
      <c r="H137" s="13" t="s">
        <v>52</v>
      </c>
      <c r="I137" s="13" t="s">
        <v>52</v>
      </c>
      <c r="J137" s="13" t="s">
        <v>52</v>
      </c>
      <c r="K137" s="13" t="s">
        <v>52</v>
      </c>
      <c r="L137" s="13" t="s">
        <v>52</v>
      </c>
      <c r="M137" s="13" t="s">
        <v>52</v>
      </c>
      <c r="N137" s="13" t="s">
        <v>52</v>
      </c>
      <c r="O137" s="13" t="s">
        <v>52</v>
      </c>
      <c r="P137" s="13" t="s">
        <v>52</v>
      </c>
      <c r="Q137" s="13" t="s">
        <v>52</v>
      </c>
      <c r="R137" s="13" t="s">
        <v>52</v>
      </c>
      <c r="S137" s="13" t="s">
        <v>52</v>
      </c>
      <c r="T137" s="13" t="s">
        <v>52</v>
      </c>
      <c r="U137" s="13" t="s">
        <v>52</v>
      </c>
      <c r="V137" s="13" t="s">
        <v>52</v>
      </c>
      <c r="W137" s="13" t="s">
        <v>52</v>
      </c>
      <c r="X137" s="13" t="s">
        <v>52</v>
      </c>
      <c r="Y137" s="13" t="s">
        <v>52</v>
      </c>
      <c r="Z137" s="13" t="s">
        <v>52</v>
      </c>
      <c r="AA137" s="13" t="s">
        <v>52</v>
      </c>
      <c r="AB137" s="13" t="s">
        <v>52</v>
      </c>
      <c r="AC137" s="13" t="s">
        <v>52</v>
      </c>
      <c r="AD137" s="13" t="s">
        <v>52</v>
      </c>
      <c r="AE137" s="13" t="s">
        <v>52</v>
      </c>
      <c r="AF137" s="13" t="s">
        <v>52</v>
      </c>
      <c r="AG137" s="13" t="s">
        <v>52</v>
      </c>
      <c r="AH137" s="13" t="s">
        <v>52</v>
      </c>
      <c r="AI137" s="13" t="s">
        <v>52</v>
      </c>
      <c r="AJ137" s="13" t="s">
        <v>52</v>
      </c>
      <c r="AK137" s="13" t="s">
        <v>52</v>
      </c>
      <c r="AL137" s="13" t="s">
        <v>52</v>
      </c>
      <c r="AM137" s="13" t="s">
        <v>52</v>
      </c>
      <c r="AN137" s="13" t="s">
        <v>52</v>
      </c>
      <c r="AO137" s="13" t="s">
        <v>52</v>
      </c>
      <c r="AP137" s="13" t="s">
        <v>52</v>
      </c>
      <c r="AQ137" s="13" t="s">
        <v>52</v>
      </c>
      <c r="AR137" s="13" t="s">
        <v>52</v>
      </c>
      <c r="AS137" s="13" t="s">
        <v>52</v>
      </c>
      <c r="AT137" s="13" t="s">
        <v>52</v>
      </c>
      <c r="AU137" s="13" t="s">
        <v>52</v>
      </c>
    </row>
    <row r="138" spans="1:47" s="1" customFormat="1" x14ac:dyDescent="0.25">
      <c r="A138" s="11" t="s">
        <v>53</v>
      </c>
      <c r="B138" s="11" t="s">
        <v>53</v>
      </c>
      <c r="C138" s="13" t="s">
        <v>52</v>
      </c>
      <c r="D138" s="13" t="s">
        <v>52</v>
      </c>
      <c r="E138" s="13" t="s">
        <v>52</v>
      </c>
      <c r="F138" s="13" t="s">
        <v>52</v>
      </c>
      <c r="G138" s="13" t="s">
        <v>52</v>
      </c>
      <c r="H138" s="13" t="s">
        <v>52</v>
      </c>
      <c r="I138" s="13" t="s">
        <v>52</v>
      </c>
      <c r="J138" s="13" t="s">
        <v>52</v>
      </c>
      <c r="K138" s="13" t="s">
        <v>52</v>
      </c>
      <c r="L138" s="13" t="s">
        <v>52</v>
      </c>
      <c r="M138" s="13" t="s">
        <v>52</v>
      </c>
      <c r="N138" s="13" t="s">
        <v>52</v>
      </c>
      <c r="O138" s="13" t="s">
        <v>52</v>
      </c>
      <c r="P138" s="13" t="s">
        <v>52</v>
      </c>
      <c r="Q138" s="13" t="s">
        <v>52</v>
      </c>
      <c r="R138" s="13" t="s">
        <v>52</v>
      </c>
      <c r="S138" s="13" t="s">
        <v>52</v>
      </c>
      <c r="T138" s="13" t="s">
        <v>52</v>
      </c>
      <c r="U138" s="13" t="s">
        <v>52</v>
      </c>
      <c r="V138" s="13" t="s">
        <v>52</v>
      </c>
      <c r="W138" s="13" t="s">
        <v>52</v>
      </c>
      <c r="X138" s="13" t="s">
        <v>52</v>
      </c>
      <c r="Y138" s="13" t="s">
        <v>52</v>
      </c>
      <c r="Z138" s="13" t="s">
        <v>52</v>
      </c>
      <c r="AA138" s="13" t="s">
        <v>52</v>
      </c>
      <c r="AB138" s="13" t="s">
        <v>52</v>
      </c>
      <c r="AC138" s="13" t="s">
        <v>52</v>
      </c>
      <c r="AD138" s="13" t="s">
        <v>52</v>
      </c>
      <c r="AE138" s="13" t="s">
        <v>52</v>
      </c>
      <c r="AF138" s="13" t="s">
        <v>52</v>
      </c>
      <c r="AG138" s="13" t="s">
        <v>52</v>
      </c>
      <c r="AH138" s="13" t="s">
        <v>52</v>
      </c>
      <c r="AI138" s="13" t="s">
        <v>52</v>
      </c>
      <c r="AJ138" s="13" t="s">
        <v>52</v>
      </c>
      <c r="AK138" s="13" t="s">
        <v>52</v>
      </c>
      <c r="AL138" s="13" t="s">
        <v>52</v>
      </c>
      <c r="AM138" s="13" t="s">
        <v>52</v>
      </c>
      <c r="AN138" s="13" t="s">
        <v>52</v>
      </c>
      <c r="AO138" s="13" t="s">
        <v>52</v>
      </c>
      <c r="AP138" s="13" t="s">
        <v>52</v>
      </c>
      <c r="AQ138" s="13" t="s">
        <v>52</v>
      </c>
      <c r="AR138" s="13" t="s">
        <v>52</v>
      </c>
      <c r="AS138" s="13" t="s">
        <v>52</v>
      </c>
      <c r="AT138" s="13" t="s">
        <v>52</v>
      </c>
      <c r="AU138" s="13" t="s">
        <v>52</v>
      </c>
    </row>
    <row r="139" spans="1:47" s="1" customFormat="1" ht="47.25" x14ac:dyDescent="0.25">
      <c r="A139" s="8" t="s">
        <v>94</v>
      </c>
      <c r="B139" s="9" t="s">
        <v>95</v>
      </c>
      <c r="C139" s="10"/>
      <c r="D139" s="42">
        <f t="shared" ref="D139:K139" si="97">SUM(D140:D142)</f>
        <v>0</v>
      </c>
      <c r="E139" s="42">
        <f t="shared" si="97"/>
        <v>0</v>
      </c>
      <c r="F139" s="42">
        <f t="shared" si="97"/>
        <v>0</v>
      </c>
      <c r="G139" s="42">
        <f t="shared" si="97"/>
        <v>0</v>
      </c>
      <c r="H139" s="42">
        <f t="shared" si="97"/>
        <v>0</v>
      </c>
      <c r="I139" s="42">
        <f t="shared" si="97"/>
        <v>0</v>
      </c>
      <c r="J139" s="42">
        <f t="shared" si="97"/>
        <v>0</v>
      </c>
      <c r="K139" s="42">
        <f t="shared" si="97"/>
        <v>0</v>
      </c>
      <c r="L139" s="42">
        <f t="shared" ref="L139:AU139" si="98">SUM(L140:L142)</f>
        <v>0</v>
      </c>
      <c r="M139" s="42">
        <f t="shared" si="98"/>
        <v>0</v>
      </c>
      <c r="N139" s="42">
        <f t="shared" si="98"/>
        <v>0</v>
      </c>
      <c r="O139" s="42">
        <f t="shared" si="98"/>
        <v>0</v>
      </c>
      <c r="P139" s="42">
        <f t="shared" si="98"/>
        <v>0</v>
      </c>
      <c r="Q139" s="42">
        <f t="shared" si="98"/>
        <v>0</v>
      </c>
      <c r="R139" s="42">
        <f t="shared" si="98"/>
        <v>0</v>
      </c>
      <c r="S139" s="42">
        <f t="shared" si="98"/>
        <v>0</v>
      </c>
      <c r="T139" s="42">
        <f t="shared" si="98"/>
        <v>0</v>
      </c>
      <c r="U139" s="42">
        <f t="shared" si="98"/>
        <v>0</v>
      </c>
      <c r="V139" s="42">
        <f t="shared" si="98"/>
        <v>0</v>
      </c>
      <c r="W139" s="42">
        <f t="shared" si="98"/>
        <v>0</v>
      </c>
      <c r="X139" s="42">
        <f t="shared" si="98"/>
        <v>0</v>
      </c>
      <c r="Y139" s="42">
        <f t="shared" si="98"/>
        <v>0</v>
      </c>
      <c r="Z139" s="42">
        <f t="shared" si="98"/>
        <v>0</v>
      </c>
      <c r="AA139" s="42">
        <f t="shared" si="98"/>
        <v>0</v>
      </c>
      <c r="AB139" s="42">
        <f t="shared" si="98"/>
        <v>0</v>
      </c>
      <c r="AC139" s="42">
        <f t="shared" si="98"/>
        <v>0</v>
      </c>
      <c r="AD139" s="42">
        <f t="shared" si="98"/>
        <v>0</v>
      </c>
      <c r="AE139" s="42">
        <f t="shared" si="98"/>
        <v>0</v>
      </c>
      <c r="AF139" s="42">
        <f t="shared" si="98"/>
        <v>0</v>
      </c>
      <c r="AG139" s="42">
        <f t="shared" si="98"/>
        <v>0</v>
      </c>
      <c r="AH139" s="42">
        <f t="shared" si="98"/>
        <v>0</v>
      </c>
      <c r="AI139" s="42">
        <f t="shared" si="98"/>
        <v>0</v>
      </c>
      <c r="AJ139" s="42">
        <f t="shared" si="98"/>
        <v>0</v>
      </c>
      <c r="AK139" s="42">
        <f t="shared" si="98"/>
        <v>0</v>
      </c>
      <c r="AL139" s="42">
        <f t="shared" si="98"/>
        <v>0</v>
      </c>
      <c r="AM139" s="42">
        <f t="shared" si="98"/>
        <v>0</v>
      </c>
      <c r="AN139" s="42">
        <f t="shared" si="98"/>
        <v>0</v>
      </c>
      <c r="AO139" s="42">
        <f t="shared" si="98"/>
        <v>0</v>
      </c>
      <c r="AP139" s="42">
        <f t="shared" si="98"/>
        <v>0</v>
      </c>
      <c r="AQ139" s="42">
        <f t="shared" si="98"/>
        <v>0</v>
      </c>
      <c r="AR139" s="42">
        <f t="shared" si="98"/>
        <v>0</v>
      </c>
      <c r="AS139" s="42">
        <f t="shared" si="98"/>
        <v>0</v>
      </c>
      <c r="AT139" s="42">
        <f t="shared" si="98"/>
        <v>0</v>
      </c>
      <c r="AU139" s="42">
        <f t="shared" si="98"/>
        <v>0</v>
      </c>
    </row>
    <row r="140" spans="1:47" s="1" customFormat="1" x14ac:dyDescent="0.25">
      <c r="A140" s="11" t="s">
        <v>94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 x14ac:dyDescent="0.25">
      <c r="A141" s="11" t="s">
        <v>94</v>
      </c>
      <c r="B141" s="12" t="s">
        <v>51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 x14ac:dyDescent="0.25">
      <c r="A142" s="11" t="s">
        <v>53</v>
      </c>
      <c r="B142" s="11" t="s">
        <v>53</v>
      </c>
      <c r="C142" s="13" t="s">
        <v>52</v>
      </c>
      <c r="D142" s="13" t="s">
        <v>52</v>
      </c>
      <c r="E142" s="13" t="s">
        <v>52</v>
      </c>
      <c r="F142" s="13" t="s">
        <v>52</v>
      </c>
      <c r="G142" s="13" t="s">
        <v>52</v>
      </c>
      <c r="H142" s="13" t="s">
        <v>52</v>
      </c>
      <c r="I142" s="13" t="s">
        <v>52</v>
      </c>
      <c r="J142" s="13" t="s">
        <v>52</v>
      </c>
      <c r="K142" s="13" t="s">
        <v>52</v>
      </c>
      <c r="L142" s="13" t="s">
        <v>52</v>
      </c>
      <c r="M142" s="13" t="s">
        <v>52</v>
      </c>
      <c r="N142" s="13" t="s">
        <v>52</v>
      </c>
      <c r="O142" s="13" t="s">
        <v>52</v>
      </c>
      <c r="P142" s="13" t="s">
        <v>52</v>
      </c>
      <c r="Q142" s="13" t="s">
        <v>52</v>
      </c>
      <c r="R142" s="13" t="s">
        <v>52</v>
      </c>
      <c r="S142" s="13" t="s">
        <v>52</v>
      </c>
      <c r="T142" s="13" t="s">
        <v>52</v>
      </c>
      <c r="U142" s="13" t="s">
        <v>52</v>
      </c>
      <c r="V142" s="13" t="s">
        <v>52</v>
      </c>
      <c r="W142" s="13" t="s">
        <v>52</v>
      </c>
      <c r="X142" s="13" t="s">
        <v>52</v>
      </c>
      <c r="Y142" s="13" t="s">
        <v>52</v>
      </c>
      <c r="Z142" s="13" t="s">
        <v>52</v>
      </c>
      <c r="AA142" s="13" t="s">
        <v>52</v>
      </c>
      <c r="AB142" s="13" t="s">
        <v>52</v>
      </c>
      <c r="AC142" s="13" t="s">
        <v>52</v>
      </c>
      <c r="AD142" s="13" t="s">
        <v>52</v>
      </c>
      <c r="AE142" s="13" t="s">
        <v>52</v>
      </c>
      <c r="AF142" s="13" t="s">
        <v>52</v>
      </c>
      <c r="AG142" s="13" t="s">
        <v>52</v>
      </c>
      <c r="AH142" s="13" t="s">
        <v>52</v>
      </c>
      <c r="AI142" s="13" t="s">
        <v>52</v>
      </c>
      <c r="AJ142" s="13" t="s">
        <v>52</v>
      </c>
      <c r="AK142" s="13" t="s">
        <v>52</v>
      </c>
      <c r="AL142" s="13" t="s">
        <v>52</v>
      </c>
      <c r="AM142" s="13" t="s">
        <v>52</v>
      </c>
      <c r="AN142" s="13" t="s">
        <v>52</v>
      </c>
      <c r="AO142" s="13" t="s">
        <v>52</v>
      </c>
      <c r="AP142" s="13" t="s">
        <v>52</v>
      </c>
      <c r="AQ142" s="13" t="s">
        <v>52</v>
      </c>
      <c r="AR142" s="13" t="s">
        <v>52</v>
      </c>
      <c r="AS142" s="13" t="s">
        <v>52</v>
      </c>
      <c r="AT142" s="13" t="s">
        <v>52</v>
      </c>
      <c r="AU142" s="13" t="s">
        <v>52</v>
      </c>
    </row>
    <row r="143" spans="1:47" s="1" customFormat="1" ht="63" x14ac:dyDescent="0.25">
      <c r="A143" s="3" t="s">
        <v>96</v>
      </c>
      <c r="B143" s="4" t="s">
        <v>97</v>
      </c>
      <c r="C143" s="21" t="s">
        <v>173</v>
      </c>
      <c r="D143" s="43">
        <f t="shared" ref="D143:K143" si="99">D144+D148</f>
        <v>0</v>
      </c>
      <c r="E143" s="43">
        <f t="shared" si="99"/>
        <v>0</v>
      </c>
      <c r="F143" s="43">
        <f t="shared" si="99"/>
        <v>0</v>
      </c>
      <c r="G143" s="43">
        <f t="shared" si="99"/>
        <v>0</v>
      </c>
      <c r="H143" s="43">
        <f t="shared" si="99"/>
        <v>0</v>
      </c>
      <c r="I143" s="43">
        <f t="shared" si="99"/>
        <v>0</v>
      </c>
      <c r="J143" s="43">
        <f t="shared" si="99"/>
        <v>0</v>
      </c>
      <c r="K143" s="43">
        <f t="shared" si="99"/>
        <v>0</v>
      </c>
      <c r="L143" s="43">
        <f t="shared" ref="L143:AU143" si="100">L144+L148</f>
        <v>0</v>
      </c>
      <c r="M143" s="43">
        <f t="shared" si="100"/>
        <v>0</v>
      </c>
      <c r="N143" s="43">
        <f t="shared" si="100"/>
        <v>0</v>
      </c>
      <c r="O143" s="43">
        <f t="shared" si="100"/>
        <v>0</v>
      </c>
      <c r="P143" s="43">
        <f t="shared" si="100"/>
        <v>0</v>
      </c>
      <c r="Q143" s="43">
        <f t="shared" si="100"/>
        <v>0</v>
      </c>
      <c r="R143" s="43">
        <f t="shared" si="100"/>
        <v>0</v>
      </c>
      <c r="S143" s="43">
        <f t="shared" si="100"/>
        <v>0</v>
      </c>
      <c r="T143" s="43">
        <f t="shared" si="100"/>
        <v>0</v>
      </c>
      <c r="U143" s="43">
        <f t="shared" si="100"/>
        <v>0</v>
      </c>
      <c r="V143" s="43">
        <f t="shared" si="100"/>
        <v>0</v>
      </c>
      <c r="W143" s="43">
        <f t="shared" si="100"/>
        <v>0</v>
      </c>
      <c r="X143" s="43">
        <f t="shared" si="100"/>
        <v>0</v>
      </c>
      <c r="Y143" s="43">
        <f t="shared" si="100"/>
        <v>0</v>
      </c>
      <c r="Z143" s="43">
        <f t="shared" si="100"/>
        <v>0</v>
      </c>
      <c r="AA143" s="43">
        <f t="shared" si="100"/>
        <v>0</v>
      </c>
      <c r="AB143" s="43">
        <f t="shared" si="100"/>
        <v>0</v>
      </c>
      <c r="AC143" s="43">
        <f t="shared" si="100"/>
        <v>0</v>
      </c>
      <c r="AD143" s="43">
        <f t="shared" si="100"/>
        <v>0</v>
      </c>
      <c r="AE143" s="43">
        <f t="shared" si="100"/>
        <v>0</v>
      </c>
      <c r="AF143" s="43">
        <f t="shared" si="100"/>
        <v>0</v>
      </c>
      <c r="AG143" s="43">
        <f t="shared" si="100"/>
        <v>0</v>
      </c>
      <c r="AH143" s="43">
        <f t="shared" si="100"/>
        <v>0</v>
      </c>
      <c r="AI143" s="43">
        <f t="shared" si="100"/>
        <v>0</v>
      </c>
      <c r="AJ143" s="43">
        <f t="shared" si="100"/>
        <v>0</v>
      </c>
      <c r="AK143" s="43">
        <f t="shared" si="100"/>
        <v>0</v>
      </c>
      <c r="AL143" s="43">
        <f t="shared" si="100"/>
        <v>0</v>
      </c>
      <c r="AM143" s="43">
        <f t="shared" si="100"/>
        <v>0</v>
      </c>
      <c r="AN143" s="43">
        <f t="shared" si="100"/>
        <v>0</v>
      </c>
      <c r="AO143" s="43">
        <f t="shared" si="100"/>
        <v>0</v>
      </c>
      <c r="AP143" s="43">
        <f t="shared" si="100"/>
        <v>0</v>
      </c>
      <c r="AQ143" s="43">
        <f t="shared" si="100"/>
        <v>0</v>
      </c>
      <c r="AR143" s="43">
        <f t="shared" si="100"/>
        <v>0</v>
      </c>
      <c r="AS143" s="43">
        <f t="shared" si="100"/>
        <v>0</v>
      </c>
      <c r="AT143" s="43">
        <f t="shared" si="100"/>
        <v>0</v>
      </c>
      <c r="AU143" s="43">
        <f t="shared" si="100"/>
        <v>0</v>
      </c>
    </row>
    <row r="144" spans="1:47" s="1" customFormat="1" ht="63" x14ac:dyDescent="0.25">
      <c r="A144" s="5" t="s">
        <v>98</v>
      </c>
      <c r="B144" s="6" t="s">
        <v>99</v>
      </c>
      <c r="C144" s="23" t="s">
        <v>173</v>
      </c>
      <c r="D144" s="41">
        <f t="shared" ref="D144:K144" si="101">SUM(D145:D147)</f>
        <v>0</v>
      </c>
      <c r="E144" s="41">
        <f t="shared" si="101"/>
        <v>0</v>
      </c>
      <c r="F144" s="41">
        <f t="shared" si="101"/>
        <v>0</v>
      </c>
      <c r="G144" s="41">
        <f t="shared" si="101"/>
        <v>0</v>
      </c>
      <c r="H144" s="41">
        <f t="shared" si="101"/>
        <v>0</v>
      </c>
      <c r="I144" s="41">
        <f t="shared" si="101"/>
        <v>0</v>
      </c>
      <c r="J144" s="41">
        <f t="shared" si="101"/>
        <v>0</v>
      </c>
      <c r="K144" s="41">
        <f t="shared" si="101"/>
        <v>0</v>
      </c>
      <c r="L144" s="41">
        <f t="shared" ref="L144:AU144" si="102">SUM(L145:L147)</f>
        <v>0</v>
      </c>
      <c r="M144" s="41">
        <f t="shared" si="102"/>
        <v>0</v>
      </c>
      <c r="N144" s="41">
        <f t="shared" si="102"/>
        <v>0</v>
      </c>
      <c r="O144" s="41">
        <f t="shared" si="102"/>
        <v>0</v>
      </c>
      <c r="P144" s="41">
        <f t="shared" si="102"/>
        <v>0</v>
      </c>
      <c r="Q144" s="41">
        <f t="shared" si="102"/>
        <v>0</v>
      </c>
      <c r="R144" s="41">
        <f t="shared" si="102"/>
        <v>0</v>
      </c>
      <c r="S144" s="41">
        <f t="shared" si="102"/>
        <v>0</v>
      </c>
      <c r="T144" s="41">
        <f t="shared" si="102"/>
        <v>0</v>
      </c>
      <c r="U144" s="41">
        <f t="shared" si="102"/>
        <v>0</v>
      </c>
      <c r="V144" s="41">
        <f t="shared" si="102"/>
        <v>0</v>
      </c>
      <c r="W144" s="41">
        <f t="shared" si="102"/>
        <v>0</v>
      </c>
      <c r="X144" s="41">
        <f t="shared" si="102"/>
        <v>0</v>
      </c>
      <c r="Y144" s="41">
        <f t="shared" si="102"/>
        <v>0</v>
      </c>
      <c r="Z144" s="41">
        <f t="shared" si="102"/>
        <v>0</v>
      </c>
      <c r="AA144" s="41">
        <f t="shared" si="102"/>
        <v>0</v>
      </c>
      <c r="AB144" s="41">
        <f t="shared" si="102"/>
        <v>0</v>
      </c>
      <c r="AC144" s="41">
        <f t="shared" si="102"/>
        <v>0</v>
      </c>
      <c r="AD144" s="41">
        <f t="shared" si="102"/>
        <v>0</v>
      </c>
      <c r="AE144" s="41">
        <f t="shared" si="102"/>
        <v>0</v>
      </c>
      <c r="AF144" s="41">
        <f t="shared" si="102"/>
        <v>0</v>
      </c>
      <c r="AG144" s="41">
        <f t="shared" si="102"/>
        <v>0</v>
      </c>
      <c r="AH144" s="41">
        <f t="shared" si="102"/>
        <v>0</v>
      </c>
      <c r="AI144" s="41">
        <f t="shared" si="102"/>
        <v>0</v>
      </c>
      <c r="AJ144" s="41">
        <f t="shared" si="102"/>
        <v>0</v>
      </c>
      <c r="AK144" s="41">
        <f t="shared" si="102"/>
        <v>0</v>
      </c>
      <c r="AL144" s="41">
        <f t="shared" si="102"/>
        <v>0</v>
      </c>
      <c r="AM144" s="41">
        <f t="shared" si="102"/>
        <v>0</v>
      </c>
      <c r="AN144" s="41">
        <f t="shared" si="102"/>
        <v>0</v>
      </c>
      <c r="AO144" s="41">
        <f t="shared" si="102"/>
        <v>0</v>
      </c>
      <c r="AP144" s="41">
        <f t="shared" si="102"/>
        <v>0</v>
      </c>
      <c r="AQ144" s="41">
        <f t="shared" si="102"/>
        <v>0</v>
      </c>
      <c r="AR144" s="41">
        <f t="shared" si="102"/>
        <v>0</v>
      </c>
      <c r="AS144" s="41">
        <f t="shared" si="102"/>
        <v>0</v>
      </c>
      <c r="AT144" s="41">
        <f t="shared" si="102"/>
        <v>0</v>
      </c>
      <c r="AU144" s="41">
        <f t="shared" si="102"/>
        <v>0</v>
      </c>
    </row>
    <row r="145" spans="1:47" s="1" customFormat="1" x14ac:dyDescent="0.25">
      <c r="A145" s="11" t="s">
        <v>98</v>
      </c>
      <c r="B145" s="12" t="s">
        <v>51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 x14ac:dyDescent="0.25">
      <c r="A146" s="11" t="s">
        <v>98</v>
      </c>
      <c r="B146" s="12" t="s">
        <v>51</v>
      </c>
      <c r="C146" s="13" t="s">
        <v>52</v>
      </c>
      <c r="D146" s="13" t="s">
        <v>52</v>
      </c>
      <c r="E146" s="13" t="s">
        <v>52</v>
      </c>
      <c r="F146" s="13" t="s">
        <v>52</v>
      </c>
      <c r="G146" s="13" t="s">
        <v>52</v>
      </c>
      <c r="H146" s="13" t="s">
        <v>52</v>
      </c>
      <c r="I146" s="13" t="s">
        <v>52</v>
      </c>
      <c r="J146" s="13" t="s">
        <v>52</v>
      </c>
      <c r="K146" s="13" t="s">
        <v>52</v>
      </c>
      <c r="L146" s="13" t="s">
        <v>52</v>
      </c>
      <c r="M146" s="13" t="s">
        <v>52</v>
      </c>
      <c r="N146" s="13" t="s">
        <v>52</v>
      </c>
      <c r="O146" s="13" t="s">
        <v>52</v>
      </c>
      <c r="P146" s="13" t="s">
        <v>52</v>
      </c>
      <c r="Q146" s="13" t="s">
        <v>52</v>
      </c>
      <c r="R146" s="13" t="s">
        <v>52</v>
      </c>
      <c r="S146" s="13" t="s">
        <v>52</v>
      </c>
      <c r="T146" s="13" t="s">
        <v>52</v>
      </c>
      <c r="U146" s="13" t="s">
        <v>52</v>
      </c>
      <c r="V146" s="13" t="s">
        <v>52</v>
      </c>
      <c r="W146" s="13" t="s">
        <v>52</v>
      </c>
      <c r="X146" s="13" t="s">
        <v>52</v>
      </c>
      <c r="Y146" s="13" t="s">
        <v>52</v>
      </c>
      <c r="Z146" s="13" t="s">
        <v>52</v>
      </c>
      <c r="AA146" s="13" t="s">
        <v>52</v>
      </c>
      <c r="AB146" s="13" t="s">
        <v>52</v>
      </c>
      <c r="AC146" s="13" t="s">
        <v>52</v>
      </c>
      <c r="AD146" s="13" t="s">
        <v>52</v>
      </c>
      <c r="AE146" s="13" t="s">
        <v>52</v>
      </c>
      <c r="AF146" s="13" t="s">
        <v>52</v>
      </c>
      <c r="AG146" s="13" t="s">
        <v>52</v>
      </c>
      <c r="AH146" s="13" t="s">
        <v>52</v>
      </c>
      <c r="AI146" s="13" t="s">
        <v>52</v>
      </c>
      <c r="AJ146" s="13" t="s">
        <v>52</v>
      </c>
      <c r="AK146" s="13" t="s">
        <v>52</v>
      </c>
      <c r="AL146" s="13" t="s">
        <v>52</v>
      </c>
      <c r="AM146" s="13" t="s">
        <v>52</v>
      </c>
      <c r="AN146" s="13" t="s">
        <v>52</v>
      </c>
      <c r="AO146" s="13" t="s">
        <v>52</v>
      </c>
      <c r="AP146" s="13" t="s">
        <v>52</v>
      </c>
      <c r="AQ146" s="13" t="s">
        <v>52</v>
      </c>
      <c r="AR146" s="13" t="s">
        <v>52</v>
      </c>
      <c r="AS146" s="13" t="s">
        <v>52</v>
      </c>
      <c r="AT146" s="13" t="s">
        <v>52</v>
      </c>
      <c r="AU146" s="13" t="s">
        <v>52</v>
      </c>
    </row>
    <row r="147" spans="1:47" s="1" customFormat="1" x14ac:dyDescent="0.25">
      <c r="A147" s="11" t="s">
        <v>53</v>
      </c>
      <c r="B147" s="11" t="s">
        <v>53</v>
      </c>
      <c r="C147" s="13" t="s">
        <v>52</v>
      </c>
      <c r="D147" s="13" t="s">
        <v>52</v>
      </c>
      <c r="E147" s="13" t="s">
        <v>52</v>
      </c>
      <c r="F147" s="13" t="s">
        <v>52</v>
      </c>
      <c r="G147" s="13" t="s">
        <v>52</v>
      </c>
      <c r="H147" s="13" t="s">
        <v>52</v>
      </c>
      <c r="I147" s="13" t="s">
        <v>52</v>
      </c>
      <c r="J147" s="13" t="s">
        <v>52</v>
      </c>
      <c r="K147" s="13" t="s">
        <v>52</v>
      </c>
      <c r="L147" s="13" t="s">
        <v>52</v>
      </c>
      <c r="M147" s="13" t="s">
        <v>52</v>
      </c>
      <c r="N147" s="13" t="s">
        <v>52</v>
      </c>
      <c r="O147" s="13" t="s">
        <v>52</v>
      </c>
      <c r="P147" s="13" t="s">
        <v>52</v>
      </c>
      <c r="Q147" s="13" t="s">
        <v>52</v>
      </c>
      <c r="R147" s="13" t="s">
        <v>52</v>
      </c>
      <c r="S147" s="13" t="s">
        <v>52</v>
      </c>
      <c r="T147" s="13" t="s">
        <v>52</v>
      </c>
      <c r="U147" s="13" t="s">
        <v>52</v>
      </c>
      <c r="V147" s="13" t="s">
        <v>52</v>
      </c>
      <c r="W147" s="13" t="s">
        <v>52</v>
      </c>
      <c r="X147" s="13" t="s">
        <v>52</v>
      </c>
      <c r="Y147" s="13" t="s">
        <v>52</v>
      </c>
      <c r="Z147" s="13" t="s">
        <v>52</v>
      </c>
      <c r="AA147" s="13" t="s">
        <v>52</v>
      </c>
      <c r="AB147" s="13" t="s">
        <v>52</v>
      </c>
      <c r="AC147" s="13" t="s">
        <v>52</v>
      </c>
      <c r="AD147" s="13" t="s">
        <v>52</v>
      </c>
      <c r="AE147" s="13" t="s">
        <v>52</v>
      </c>
      <c r="AF147" s="13" t="s">
        <v>52</v>
      </c>
      <c r="AG147" s="13" t="s">
        <v>52</v>
      </c>
      <c r="AH147" s="13" t="s">
        <v>52</v>
      </c>
      <c r="AI147" s="13" t="s">
        <v>52</v>
      </c>
      <c r="AJ147" s="13" t="s">
        <v>52</v>
      </c>
      <c r="AK147" s="13" t="s">
        <v>52</v>
      </c>
      <c r="AL147" s="13" t="s">
        <v>52</v>
      </c>
      <c r="AM147" s="13" t="s">
        <v>52</v>
      </c>
      <c r="AN147" s="13" t="s">
        <v>52</v>
      </c>
      <c r="AO147" s="13" t="s">
        <v>52</v>
      </c>
      <c r="AP147" s="13" t="s">
        <v>52</v>
      </c>
      <c r="AQ147" s="13" t="s">
        <v>52</v>
      </c>
      <c r="AR147" s="13" t="s">
        <v>52</v>
      </c>
      <c r="AS147" s="13" t="s">
        <v>52</v>
      </c>
      <c r="AT147" s="13" t="s">
        <v>52</v>
      </c>
      <c r="AU147" s="13" t="s">
        <v>52</v>
      </c>
    </row>
    <row r="148" spans="1:47" s="1" customFormat="1" ht="47.25" x14ac:dyDescent="0.25">
      <c r="A148" s="5" t="s">
        <v>100</v>
      </c>
      <c r="B148" s="6" t="s">
        <v>101</v>
      </c>
      <c r="C148" s="23"/>
      <c r="D148" s="41">
        <f t="shared" ref="D148:K148" si="103">SUM(D149:D151)</f>
        <v>0</v>
      </c>
      <c r="E148" s="41">
        <f t="shared" si="103"/>
        <v>0</v>
      </c>
      <c r="F148" s="41">
        <f t="shared" si="103"/>
        <v>0</v>
      </c>
      <c r="G148" s="41">
        <f t="shared" si="103"/>
        <v>0</v>
      </c>
      <c r="H148" s="41">
        <f t="shared" si="103"/>
        <v>0</v>
      </c>
      <c r="I148" s="41">
        <f t="shared" si="103"/>
        <v>0</v>
      </c>
      <c r="J148" s="41">
        <f t="shared" si="103"/>
        <v>0</v>
      </c>
      <c r="K148" s="41">
        <f t="shared" si="103"/>
        <v>0</v>
      </c>
      <c r="L148" s="41">
        <f t="shared" ref="L148:AU148" si="104">SUM(L149:L151)</f>
        <v>0</v>
      </c>
      <c r="M148" s="41">
        <f t="shared" si="104"/>
        <v>0</v>
      </c>
      <c r="N148" s="41">
        <f t="shared" si="104"/>
        <v>0</v>
      </c>
      <c r="O148" s="41">
        <f t="shared" si="104"/>
        <v>0</v>
      </c>
      <c r="P148" s="41">
        <f t="shared" si="104"/>
        <v>0</v>
      </c>
      <c r="Q148" s="41">
        <f t="shared" si="104"/>
        <v>0</v>
      </c>
      <c r="R148" s="41">
        <f t="shared" si="104"/>
        <v>0</v>
      </c>
      <c r="S148" s="41">
        <f t="shared" si="104"/>
        <v>0</v>
      </c>
      <c r="T148" s="41">
        <f t="shared" si="104"/>
        <v>0</v>
      </c>
      <c r="U148" s="41">
        <f t="shared" si="104"/>
        <v>0</v>
      </c>
      <c r="V148" s="41">
        <f t="shared" si="104"/>
        <v>0</v>
      </c>
      <c r="W148" s="41">
        <f t="shared" si="104"/>
        <v>0</v>
      </c>
      <c r="X148" s="41">
        <f t="shared" si="104"/>
        <v>0</v>
      </c>
      <c r="Y148" s="41">
        <f t="shared" si="104"/>
        <v>0</v>
      </c>
      <c r="Z148" s="41">
        <f t="shared" si="104"/>
        <v>0</v>
      </c>
      <c r="AA148" s="41">
        <f t="shared" si="104"/>
        <v>0</v>
      </c>
      <c r="AB148" s="41">
        <f t="shared" si="104"/>
        <v>0</v>
      </c>
      <c r="AC148" s="41">
        <f t="shared" si="104"/>
        <v>0</v>
      </c>
      <c r="AD148" s="41">
        <f t="shared" si="104"/>
        <v>0</v>
      </c>
      <c r="AE148" s="41">
        <f t="shared" si="104"/>
        <v>0</v>
      </c>
      <c r="AF148" s="41">
        <f t="shared" si="104"/>
        <v>0</v>
      </c>
      <c r="AG148" s="41">
        <f t="shared" si="104"/>
        <v>0</v>
      </c>
      <c r="AH148" s="41">
        <f t="shared" si="104"/>
        <v>0</v>
      </c>
      <c r="AI148" s="41">
        <f t="shared" si="104"/>
        <v>0</v>
      </c>
      <c r="AJ148" s="41">
        <f t="shared" si="104"/>
        <v>0</v>
      </c>
      <c r="AK148" s="41">
        <f t="shared" si="104"/>
        <v>0</v>
      </c>
      <c r="AL148" s="41">
        <f t="shared" si="104"/>
        <v>0</v>
      </c>
      <c r="AM148" s="41">
        <f t="shared" si="104"/>
        <v>0</v>
      </c>
      <c r="AN148" s="41">
        <f t="shared" si="104"/>
        <v>0</v>
      </c>
      <c r="AO148" s="41">
        <f t="shared" si="104"/>
        <v>0</v>
      </c>
      <c r="AP148" s="41">
        <f t="shared" si="104"/>
        <v>0</v>
      </c>
      <c r="AQ148" s="41">
        <f t="shared" si="104"/>
        <v>0</v>
      </c>
      <c r="AR148" s="41">
        <f t="shared" si="104"/>
        <v>0</v>
      </c>
      <c r="AS148" s="41">
        <f t="shared" si="104"/>
        <v>0</v>
      </c>
      <c r="AT148" s="41">
        <f t="shared" si="104"/>
        <v>0</v>
      </c>
      <c r="AU148" s="41">
        <f t="shared" si="104"/>
        <v>0</v>
      </c>
    </row>
    <row r="149" spans="1:47" s="1" customFormat="1" x14ac:dyDescent="0.25">
      <c r="A149" s="11" t="s">
        <v>100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 x14ac:dyDescent="0.25">
      <c r="A150" s="11" t="s">
        <v>100</v>
      </c>
      <c r="B150" s="12" t="s">
        <v>51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 x14ac:dyDescent="0.25">
      <c r="A151" s="11" t="s">
        <v>53</v>
      </c>
      <c r="B151" s="11" t="s">
        <v>53</v>
      </c>
      <c r="C151" s="13" t="s">
        <v>52</v>
      </c>
      <c r="D151" s="13" t="s">
        <v>52</v>
      </c>
      <c r="E151" s="13" t="s">
        <v>52</v>
      </c>
      <c r="F151" s="13" t="s">
        <v>52</v>
      </c>
      <c r="G151" s="13" t="s">
        <v>52</v>
      </c>
      <c r="H151" s="13" t="s">
        <v>52</v>
      </c>
      <c r="I151" s="13" t="s">
        <v>52</v>
      </c>
      <c r="J151" s="13" t="s">
        <v>52</v>
      </c>
      <c r="K151" s="13" t="s">
        <v>52</v>
      </c>
      <c r="L151" s="13" t="s">
        <v>52</v>
      </c>
      <c r="M151" s="13" t="s">
        <v>52</v>
      </c>
      <c r="N151" s="13" t="s">
        <v>52</v>
      </c>
      <c r="O151" s="13" t="s">
        <v>52</v>
      </c>
      <c r="P151" s="13" t="s">
        <v>52</v>
      </c>
      <c r="Q151" s="13" t="s">
        <v>52</v>
      </c>
      <c r="R151" s="13" t="s">
        <v>52</v>
      </c>
      <c r="S151" s="13" t="s">
        <v>52</v>
      </c>
      <c r="T151" s="13" t="s">
        <v>52</v>
      </c>
      <c r="U151" s="13" t="s">
        <v>52</v>
      </c>
      <c r="V151" s="13" t="s">
        <v>52</v>
      </c>
      <c r="W151" s="13" t="s">
        <v>52</v>
      </c>
      <c r="X151" s="13" t="s">
        <v>52</v>
      </c>
      <c r="Y151" s="13" t="s">
        <v>52</v>
      </c>
      <c r="Z151" s="13" t="s">
        <v>52</v>
      </c>
      <c r="AA151" s="13" t="s">
        <v>52</v>
      </c>
      <c r="AB151" s="13" t="s">
        <v>52</v>
      </c>
      <c r="AC151" s="13" t="s">
        <v>52</v>
      </c>
      <c r="AD151" s="13" t="s">
        <v>52</v>
      </c>
      <c r="AE151" s="13" t="s">
        <v>52</v>
      </c>
      <c r="AF151" s="13" t="s">
        <v>52</v>
      </c>
      <c r="AG151" s="13" t="s">
        <v>52</v>
      </c>
      <c r="AH151" s="13" t="s">
        <v>52</v>
      </c>
      <c r="AI151" s="13" t="s">
        <v>52</v>
      </c>
      <c r="AJ151" s="13" t="s">
        <v>52</v>
      </c>
      <c r="AK151" s="13" t="s">
        <v>52</v>
      </c>
      <c r="AL151" s="13" t="s">
        <v>52</v>
      </c>
      <c r="AM151" s="13" t="s">
        <v>52</v>
      </c>
      <c r="AN151" s="13" t="s">
        <v>52</v>
      </c>
      <c r="AO151" s="13" t="s">
        <v>52</v>
      </c>
      <c r="AP151" s="13" t="s">
        <v>52</v>
      </c>
      <c r="AQ151" s="13" t="s">
        <v>52</v>
      </c>
      <c r="AR151" s="13" t="s">
        <v>52</v>
      </c>
      <c r="AS151" s="13" t="s">
        <v>52</v>
      </c>
      <c r="AT151" s="13" t="s">
        <v>52</v>
      </c>
      <c r="AU151" s="13" t="s">
        <v>52</v>
      </c>
    </row>
    <row r="152" spans="1:47" s="1" customFormat="1" ht="31.5" x14ac:dyDescent="0.25">
      <c r="A152" s="3" t="s">
        <v>102</v>
      </c>
      <c r="B152" s="4" t="s">
        <v>103</v>
      </c>
      <c r="C152" s="21" t="s">
        <v>173</v>
      </c>
      <c r="D152" s="43">
        <f t="shared" ref="D152:K152" si="105">SUM(D153:D155)</f>
        <v>0</v>
      </c>
      <c r="E152" s="43">
        <f t="shared" si="105"/>
        <v>0</v>
      </c>
      <c r="F152" s="43">
        <f t="shared" si="105"/>
        <v>0</v>
      </c>
      <c r="G152" s="43">
        <f t="shared" si="105"/>
        <v>0</v>
      </c>
      <c r="H152" s="43">
        <f t="shared" si="105"/>
        <v>0</v>
      </c>
      <c r="I152" s="43">
        <f t="shared" si="105"/>
        <v>0</v>
      </c>
      <c r="J152" s="43">
        <f t="shared" si="105"/>
        <v>0</v>
      </c>
      <c r="K152" s="43">
        <f t="shared" si="105"/>
        <v>0</v>
      </c>
      <c r="L152" s="43">
        <f t="shared" ref="L152:AU152" si="106">SUM(L153:L155)</f>
        <v>0</v>
      </c>
      <c r="M152" s="43">
        <f t="shared" si="106"/>
        <v>0</v>
      </c>
      <c r="N152" s="43">
        <f t="shared" si="106"/>
        <v>0</v>
      </c>
      <c r="O152" s="43">
        <f t="shared" si="106"/>
        <v>0</v>
      </c>
      <c r="P152" s="43">
        <f t="shared" si="106"/>
        <v>0</v>
      </c>
      <c r="Q152" s="43">
        <f t="shared" si="106"/>
        <v>0</v>
      </c>
      <c r="R152" s="43">
        <f t="shared" si="106"/>
        <v>0</v>
      </c>
      <c r="S152" s="43">
        <f t="shared" si="106"/>
        <v>0</v>
      </c>
      <c r="T152" s="43">
        <f t="shared" si="106"/>
        <v>0</v>
      </c>
      <c r="U152" s="43">
        <f t="shared" si="106"/>
        <v>0</v>
      </c>
      <c r="V152" s="43">
        <f t="shared" si="106"/>
        <v>0</v>
      </c>
      <c r="W152" s="43">
        <f t="shared" si="106"/>
        <v>0</v>
      </c>
      <c r="X152" s="43">
        <f t="shared" si="106"/>
        <v>0</v>
      </c>
      <c r="Y152" s="43">
        <f t="shared" si="106"/>
        <v>0</v>
      </c>
      <c r="Z152" s="43">
        <f t="shared" si="106"/>
        <v>0</v>
      </c>
      <c r="AA152" s="43">
        <f t="shared" si="106"/>
        <v>0</v>
      </c>
      <c r="AB152" s="43">
        <f t="shared" si="106"/>
        <v>0</v>
      </c>
      <c r="AC152" s="43">
        <f t="shared" si="106"/>
        <v>0</v>
      </c>
      <c r="AD152" s="43">
        <f t="shared" si="106"/>
        <v>0</v>
      </c>
      <c r="AE152" s="43">
        <f t="shared" si="106"/>
        <v>0</v>
      </c>
      <c r="AF152" s="43">
        <f t="shared" si="106"/>
        <v>0</v>
      </c>
      <c r="AG152" s="43">
        <f t="shared" si="106"/>
        <v>0</v>
      </c>
      <c r="AH152" s="43">
        <f t="shared" si="106"/>
        <v>0</v>
      </c>
      <c r="AI152" s="43">
        <f t="shared" si="106"/>
        <v>0</v>
      </c>
      <c r="AJ152" s="43">
        <f t="shared" si="106"/>
        <v>0</v>
      </c>
      <c r="AK152" s="43">
        <f t="shared" si="106"/>
        <v>0</v>
      </c>
      <c r="AL152" s="43">
        <f t="shared" si="106"/>
        <v>0</v>
      </c>
      <c r="AM152" s="43">
        <f t="shared" si="106"/>
        <v>0</v>
      </c>
      <c r="AN152" s="43">
        <f t="shared" si="106"/>
        <v>0</v>
      </c>
      <c r="AO152" s="43">
        <f t="shared" si="106"/>
        <v>0</v>
      </c>
      <c r="AP152" s="43">
        <f t="shared" si="106"/>
        <v>0</v>
      </c>
      <c r="AQ152" s="43">
        <f t="shared" si="106"/>
        <v>0</v>
      </c>
      <c r="AR152" s="43">
        <f t="shared" si="106"/>
        <v>0</v>
      </c>
      <c r="AS152" s="43">
        <f t="shared" si="106"/>
        <v>0</v>
      </c>
      <c r="AT152" s="43">
        <f t="shared" si="106"/>
        <v>0</v>
      </c>
      <c r="AU152" s="43">
        <f t="shared" si="106"/>
        <v>0</v>
      </c>
    </row>
    <row r="153" spans="1:47" s="1" customFormat="1" x14ac:dyDescent="0.25">
      <c r="A153" s="11" t="s">
        <v>102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 x14ac:dyDescent="0.25">
      <c r="A154" s="11" t="s">
        <v>102</v>
      </c>
      <c r="B154" s="12" t="s">
        <v>51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 x14ac:dyDescent="0.25">
      <c r="A155" s="11" t="s">
        <v>53</v>
      </c>
      <c r="B155" s="11" t="s">
        <v>53</v>
      </c>
      <c r="C155" s="13" t="s">
        <v>52</v>
      </c>
      <c r="D155" s="13" t="s">
        <v>52</v>
      </c>
      <c r="E155" s="13" t="s">
        <v>52</v>
      </c>
      <c r="F155" s="13" t="s">
        <v>52</v>
      </c>
      <c r="G155" s="13" t="s">
        <v>52</v>
      </c>
      <c r="H155" s="13" t="s">
        <v>52</v>
      </c>
      <c r="I155" s="13" t="s">
        <v>52</v>
      </c>
      <c r="J155" s="13" t="s">
        <v>52</v>
      </c>
      <c r="K155" s="13" t="s">
        <v>52</v>
      </c>
      <c r="L155" s="13" t="s">
        <v>52</v>
      </c>
      <c r="M155" s="13" t="s">
        <v>52</v>
      </c>
      <c r="N155" s="13" t="s">
        <v>52</v>
      </c>
      <c r="O155" s="13" t="s">
        <v>52</v>
      </c>
      <c r="P155" s="13" t="s">
        <v>52</v>
      </c>
      <c r="Q155" s="13" t="s">
        <v>52</v>
      </c>
      <c r="R155" s="13" t="s">
        <v>52</v>
      </c>
      <c r="S155" s="13" t="s">
        <v>52</v>
      </c>
      <c r="T155" s="13" t="s">
        <v>52</v>
      </c>
      <c r="U155" s="13" t="s">
        <v>52</v>
      </c>
      <c r="V155" s="13" t="s">
        <v>52</v>
      </c>
      <c r="W155" s="13" t="s">
        <v>52</v>
      </c>
      <c r="X155" s="13" t="s">
        <v>52</v>
      </c>
      <c r="Y155" s="13" t="s">
        <v>52</v>
      </c>
      <c r="Z155" s="13" t="s">
        <v>52</v>
      </c>
      <c r="AA155" s="13" t="s">
        <v>52</v>
      </c>
      <c r="AB155" s="13" t="s">
        <v>52</v>
      </c>
      <c r="AC155" s="13" t="s">
        <v>52</v>
      </c>
      <c r="AD155" s="13" t="s">
        <v>52</v>
      </c>
      <c r="AE155" s="13" t="s">
        <v>52</v>
      </c>
      <c r="AF155" s="13" t="s">
        <v>52</v>
      </c>
      <c r="AG155" s="13" t="s">
        <v>52</v>
      </c>
      <c r="AH155" s="13" t="s">
        <v>52</v>
      </c>
      <c r="AI155" s="13" t="s">
        <v>52</v>
      </c>
      <c r="AJ155" s="13" t="s">
        <v>52</v>
      </c>
      <c r="AK155" s="13" t="s">
        <v>52</v>
      </c>
      <c r="AL155" s="13" t="s">
        <v>52</v>
      </c>
      <c r="AM155" s="13" t="s">
        <v>52</v>
      </c>
      <c r="AN155" s="13" t="s">
        <v>52</v>
      </c>
      <c r="AO155" s="13" t="s">
        <v>52</v>
      </c>
      <c r="AP155" s="13" t="s">
        <v>52</v>
      </c>
      <c r="AQ155" s="13" t="s">
        <v>52</v>
      </c>
      <c r="AR155" s="13" t="s">
        <v>52</v>
      </c>
      <c r="AS155" s="13" t="s">
        <v>52</v>
      </c>
      <c r="AT155" s="13" t="s">
        <v>52</v>
      </c>
      <c r="AU155" s="13" t="s">
        <v>52</v>
      </c>
    </row>
    <row r="156" spans="1:47" s="1" customFormat="1" ht="47.25" x14ac:dyDescent="0.25">
      <c r="A156" s="3" t="s">
        <v>104</v>
      </c>
      <c r="B156" s="4" t="s">
        <v>105</v>
      </c>
      <c r="C156" s="21" t="s">
        <v>173</v>
      </c>
      <c r="D156" s="43">
        <f t="shared" ref="D156:K156" si="107">SUM(D157:D159)</f>
        <v>0</v>
      </c>
      <c r="E156" s="43">
        <f t="shared" si="107"/>
        <v>0</v>
      </c>
      <c r="F156" s="43">
        <f t="shared" si="107"/>
        <v>0</v>
      </c>
      <c r="G156" s="43">
        <f t="shared" si="107"/>
        <v>0</v>
      </c>
      <c r="H156" s="43">
        <f t="shared" si="107"/>
        <v>0</v>
      </c>
      <c r="I156" s="43">
        <f t="shared" si="107"/>
        <v>0</v>
      </c>
      <c r="J156" s="43">
        <f t="shared" si="107"/>
        <v>0</v>
      </c>
      <c r="K156" s="43">
        <f t="shared" si="107"/>
        <v>0</v>
      </c>
      <c r="L156" s="43">
        <f t="shared" ref="L156:AU156" si="108">SUM(L157:L159)</f>
        <v>0</v>
      </c>
      <c r="M156" s="43">
        <f t="shared" si="108"/>
        <v>0</v>
      </c>
      <c r="N156" s="43">
        <f t="shared" si="108"/>
        <v>0</v>
      </c>
      <c r="O156" s="43">
        <f t="shared" si="108"/>
        <v>0</v>
      </c>
      <c r="P156" s="43">
        <f t="shared" si="108"/>
        <v>0</v>
      </c>
      <c r="Q156" s="43">
        <f t="shared" si="108"/>
        <v>0</v>
      </c>
      <c r="R156" s="43">
        <f t="shared" si="108"/>
        <v>0</v>
      </c>
      <c r="S156" s="43">
        <f t="shared" si="108"/>
        <v>0</v>
      </c>
      <c r="T156" s="43">
        <f t="shared" si="108"/>
        <v>0</v>
      </c>
      <c r="U156" s="43">
        <f t="shared" si="108"/>
        <v>0</v>
      </c>
      <c r="V156" s="43">
        <f t="shared" si="108"/>
        <v>0</v>
      </c>
      <c r="W156" s="43">
        <f t="shared" si="108"/>
        <v>0</v>
      </c>
      <c r="X156" s="43">
        <f t="shared" si="108"/>
        <v>0</v>
      </c>
      <c r="Y156" s="43">
        <f t="shared" si="108"/>
        <v>0</v>
      </c>
      <c r="Z156" s="43">
        <f t="shared" si="108"/>
        <v>0</v>
      </c>
      <c r="AA156" s="43">
        <f t="shared" si="108"/>
        <v>0</v>
      </c>
      <c r="AB156" s="43">
        <f t="shared" si="108"/>
        <v>0</v>
      </c>
      <c r="AC156" s="43">
        <f t="shared" si="108"/>
        <v>0</v>
      </c>
      <c r="AD156" s="43">
        <f t="shared" si="108"/>
        <v>0</v>
      </c>
      <c r="AE156" s="43">
        <f t="shared" si="108"/>
        <v>0</v>
      </c>
      <c r="AF156" s="43">
        <f t="shared" si="108"/>
        <v>0</v>
      </c>
      <c r="AG156" s="43">
        <f t="shared" si="108"/>
        <v>0</v>
      </c>
      <c r="AH156" s="43">
        <f t="shared" si="108"/>
        <v>0</v>
      </c>
      <c r="AI156" s="43">
        <f t="shared" si="108"/>
        <v>0</v>
      </c>
      <c r="AJ156" s="43">
        <f t="shared" si="108"/>
        <v>0</v>
      </c>
      <c r="AK156" s="43">
        <f t="shared" si="108"/>
        <v>0</v>
      </c>
      <c r="AL156" s="43">
        <f t="shared" si="108"/>
        <v>0</v>
      </c>
      <c r="AM156" s="43">
        <f t="shared" si="108"/>
        <v>0</v>
      </c>
      <c r="AN156" s="43">
        <f t="shared" si="108"/>
        <v>0</v>
      </c>
      <c r="AO156" s="43">
        <f t="shared" si="108"/>
        <v>0</v>
      </c>
      <c r="AP156" s="43">
        <f t="shared" si="108"/>
        <v>0</v>
      </c>
      <c r="AQ156" s="43">
        <f t="shared" si="108"/>
        <v>0</v>
      </c>
      <c r="AR156" s="43">
        <f t="shared" si="108"/>
        <v>0</v>
      </c>
      <c r="AS156" s="43">
        <f t="shared" si="108"/>
        <v>0</v>
      </c>
      <c r="AT156" s="43">
        <f t="shared" si="108"/>
        <v>0</v>
      </c>
      <c r="AU156" s="43">
        <f t="shared" si="108"/>
        <v>0</v>
      </c>
    </row>
    <row r="157" spans="1:47" s="1" customFormat="1" x14ac:dyDescent="0.25">
      <c r="A157" s="11" t="s">
        <v>104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 x14ac:dyDescent="0.25">
      <c r="A158" s="11" t="s">
        <v>104</v>
      </c>
      <c r="B158" s="12" t="s">
        <v>51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 x14ac:dyDescent="0.25">
      <c r="A159" s="11" t="s">
        <v>53</v>
      </c>
      <c r="B159" s="11" t="s">
        <v>53</v>
      </c>
      <c r="C159" s="13" t="s">
        <v>52</v>
      </c>
      <c r="D159" s="13" t="s">
        <v>52</v>
      </c>
      <c r="E159" s="13" t="s">
        <v>52</v>
      </c>
      <c r="F159" s="13" t="s">
        <v>52</v>
      </c>
      <c r="G159" s="13" t="s">
        <v>52</v>
      </c>
      <c r="H159" s="13" t="s">
        <v>52</v>
      </c>
      <c r="I159" s="13" t="s">
        <v>52</v>
      </c>
      <c r="J159" s="13" t="s">
        <v>52</v>
      </c>
      <c r="K159" s="13" t="s">
        <v>52</v>
      </c>
      <c r="L159" s="13" t="s">
        <v>52</v>
      </c>
      <c r="M159" s="13" t="s">
        <v>52</v>
      </c>
      <c r="N159" s="13" t="s">
        <v>52</v>
      </c>
      <c r="O159" s="13" t="s">
        <v>52</v>
      </c>
      <c r="P159" s="13" t="s">
        <v>52</v>
      </c>
      <c r="Q159" s="13" t="s">
        <v>52</v>
      </c>
      <c r="R159" s="13" t="s">
        <v>52</v>
      </c>
      <c r="S159" s="13" t="s">
        <v>52</v>
      </c>
      <c r="T159" s="13" t="s">
        <v>52</v>
      </c>
      <c r="U159" s="13" t="s">
        <v>52</v>
      </c>
      <c r="V159" s="13" t="s">
        <v>52</v>
      </c>
      <c r="W159" s="13" t="s">
        <v>52</v>
      </c>
      <c r="X159" s="13" t="s">
        <v>52</v>
      </c>
      <c r="Y159" s="13" t="s">
        <v>52</v>
      </c>
      <c r="Z159" s="13" t="s">
        <v>52</v>
      </c>
      <c r="AA159" s="13" t="s">
        <v>52</v>
      </c>
      <c r="AB159" s="13" t="s">
        <v>52</v>
      </c>
      <c r="AC159" s="13" t="s">
        <v>52</v>
      </c>
      <c r="AD159" s="13" t="s">
        <v>52</v>
      </c>
      <c r="AE159" s="13" t="s">
        <v>52</v>
      </c>
      <c r="AF159" s="13" t="s">
        <v>52</v>
      </c>
      <c r="AG159" s="13" t="s">
        <v>52</v>
      </c>
      <c r="AH159" s="13" t="s">
        <v>52</v>
      </c>
      <c r="AI159" s="13" t="s">
        <v>52</v>
      </c>
      <c r="AJ159" s="13" t="s">
        <v>52</v>
      </c>
      <c r="AK159" s="13" t="s">
        <v>52</v>
      </c>
      <c r="AL159" s="13" t="s">
        <v>52</v>
      </c>
      <c r="AM159" s="13" t="s">
        <v>52</v>
      </c>
      <c r="AN159" s="13" t="s">
        <v>52</v>
      </c>
      <c r="AO159" s="13" t="s">
        <v>52</v>
      </c>
      <c r="AP159" s="13" t="s">
        <v>52</v>
      </c>
      <c r="AQ159" s="13" t="s">
        <v>52</v>
      </c>
      <c r="AR159" s="13" t="s">
        <v>52</v>
      </c>
      <c r="AS159" s="13" t="s">
        <v>52</v>
      </c>
      <c r="AT159" s="13" t="s">
        <v>52</v>
      </c>
      <c r="AU159" s="13" t="s">
        <v>52</v>
      </c>
    </row>
    <row r="160" spans="1:47" s="1" customFormat="1" ht="31.5" x14ac:dyDescent="0.25">
      <c r="A160" s="3" t="s">
        <v>106</v>
      </c>
      <c r="B160" s="4" t="s">
        <v>107</v>
      </c>
      <c r="C160" s="4" t="s">
        <v>173</v>
      </c>
      <c r="D160" s="43">
        <f t="shared" ref="D160:K160" si="109">SUM(D161:D163)</f>
        <v>0</v>
      </c>
      <c r="E160" s="43">
        <f t="shared" si="109"/>
        <v>0</v>
      </c>
      <c r="F160" s="43">
        <f t="shared" si="109"/>
        <v>0</v>
      </c>
      <c r="G160" s="43">
        <f t="shared" si="109"/>
        <v>0</v>
      </c>
      <c r="H160" s="43">
        <f t="shared" si="109"/>
        <v>0</v>
      </c>
      <c r="I160" s="43">
        <f t="shared" si="109"/>
        <v>0</v>
      </c>
      <c r="J160" s="43">
        <f t="shared" si="109"/>
        <v>0</v>
      </c>
      <c r="K160" s="43">
        <f t="shared" si="109"/>
        <v>0</v>
      </c>
      <c r="L160" s="43">
        <f t="shared" ref="L160:AU160" si="110">SUM(L161:L163)</f>
        <v>0</v>
      </c>
      <c r="M160" s="43">
        <f t="shared" si="110"/>
        <v>0</v>
      </c>
      <c r="N160" s="43">
        <f t="shared" si="110"/>
        <v>0</v>
      </c>
      <c r="O160" s="43">
        <f t="shared" si="110"/>
        <v>0</v>
      </c>
      <c r="P160" s="43">
        <f t="shared" si="110"/>
        <v>0</v>
      </c>
      <c r="Q160" s="43">
        <f t="shared" si="110"/>
        <v>0</v>
      </c>
      <c r="R160" s="43">
        <f t="shared" si="110"/>
        <v>0</v>
      </c>
      <c r="S160" s="43">
        <f t="shared" si="110"/>
        <v>0</v>
      </c>
      <c r="T160" s="43">
        <f t="shared" si="110"/>
        <v>0</v>
      </c>
      <c r="U160" s="43">
        <f t="shared" si="110"/>
        <v>0</v>
      </c>
      <c r="V160" s="43">
        <f t="shared" si="110"/>
        <v>0</v>
      </c>
      <c r="W160" s="43">
        <f t="shared" si="110"/>
        <v>0</v>
      </c>
      <c r="X160" s="43">
        <f t="shared" si="110"/>
        <v>0</v>
      </c>
      <c r="Y160" s="43">
        <f t="shared" si="110"/>
        <v>0</v>
      </c>
      <c r="Z160" s="43">
        <f t="shared" si="110"/>
        <v>0</v>
      </c>
      <c r="AA160" s="43">
        <f t="shared" si="110"/>
        <v>0</v>
      </c>
      <c r="AB160" s="43">
        <f t="shared" si="110"/>
        <v>0</v>
      </c>
      <c r="AC160" s="43">
        <f t="shared" si="110"/>
        <v>0</v>
      </c>
      <c r="AD160" s="43">
        <f t="shared" si="110"/>
        <v>0</v>
      </c>
      <c r="AE160" s="43">
        <f t="shared" si="110"/>
        <v>0</v>
      </c>
      <c r="AF160" s="43">
        <f t="shared" si="110"/>
        <v>0</v>
      </c>
      <c r="AG160" s="43">
        <f t="shared" si="110"/>
        <v>0</v>
      </c>
      <c r="AH160" s="43">
        <f t="shared" si="110"/>
        <v>0</v>
      </c>
      <c r="AI160" s="43">
        <f t="shared" si="110"/>
        <v>0</v>
      </c>
      <c r="AJ160" s="43">
        <f t="shared" si="110"/>
        <v>0</v>
      </c>
      <c r="AK160" s="43">
        <f t="shared" si="110"/>
        <v>0</v>
      </c>
      <c r="AL160" s="43">
        <f t="shared" si="110"/>
        <v>0</v>
      </c>
      <c r="AM160" s="43">
        <f t="shared" si="110"/>
        <v>0</v>
      </c>
      <c r="AN160" s="43">
        <f t="shared" si="110"/>
        <v>0</v>
      </c>
      <c r="AO160" s="43">
        <f t="shared" si="110"/>
        <v>0</v>
      </c>
      <c r="AP160" s="43">
        <f t="shared" si="110"/>
        <v>0</v>
      </c>
      <c r="AQ160" s="43">
        <f t="shared" si="110"/>
        <v>0</v>
      </c>
      <c r="AR160" s="43">
        <f t="shared" si="110"/>
        <v>0</v>
      </c>
      <c r="AS160" s="43">
        <f t="shared" si="110"/>
        <v>0</v>
      </c>
      <c r="AT160" s="43">
        <f t="shared" si="110"/>
        <v>0</v>
      </c>
      <c r="AU160" s="43">
        <f t="shared" si="110"/>
        <v>0</v>
      </c>
    </row>
    <row r="161" spans="1:47" s="1" customFormat="1" x14ac:dyDescent="0.25">
      <c r="A161" s="11" t="s">
        <v>106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 x14ac:dyDescent="0.25">
      <c r="A162" s="11" t="s">
        <v>106</v>
      </c>
      <c r="B162" s="12" t="s">
        <v>51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 x14ac:dyDescent="0.25">
      <c r="A163" s="11" t="s">
        <v>53</v>
      </c>
      <c r="B163" s="11" t="s">
        <v>53</v>
      </c>
      <c r="C163" s="13" t="s">
        <v>52</v>
      </c>
      <c r="D163" s="13" t="s">
        <v>52</v>
      </c>
      <c r="E163" s="13" t="s">
        <v>52</v>
      </c>
      <c r="F163" s="13" t="s">
        <v>52</v>
      </c>
      <c r="G163" s="13" t="s">
        <v>52</v>
      </c>
      <c r="H163" s="13" t="s">
        <v>52</v>
      </c>
      <c r="I163" s="13" t="s">
        <v>52</v>
      </c>
      <c r="J163" s="13" t="s">
        <v>52</v>
      </c>
      <c r="K163" s="13" t="s">
        <v>52</v>
      </c>
      <c r="L163" s="13" t="s">
        <v>52</v>
      </c>
      <c r="M163" s="13" t="s">
        <v>52</v>
      </c>
      <c r="N163" s="13" t="s">
        <v>52</v>
      </c>
      <c r="O163" s="13" t="s">
        <v>52</v>
      </c>
      <c r="P163" s="13" t="s">
        <v>52</v>
      </c>
      <c r="Q163" s="13" t="s">
        <v>52</v>
      </c>
      <c r="R163" s="13" t="s">
        <v>52</v>
      </c>
      <c r="S163" s="13" t="s">
        <v>52</v>
      </c>
      <c r="T163" s="13" t="s">
        <v>52</v>
      </c>
      <c r="U163" s="13" t="s">
        <v>52</v>
      </c>
      <c r="V163" s="13" t="s">
        <v>52</v>
      </c>
      <c r="W163" s="13" t="s">
        <v>52</v>
      </c>
      <c r="X163" s="13" t="s">
        <v>52</v>
      </c>
      <c r="Y163" s="13" t="s">
        <v>52</v>
      </c>
      <c r="Z163" s="13" t="s">
        <v>52</v>
      </c>
      <c r="AA163" s="13" t="s">
        <v>52</v>
      </c>
      <c r="AB163" s="13" t="s">
        <v>52</v>
      </c>
      <c r="AC163" s="13" t="s">
        <v>52</v>
      </c>
      <c r="AD163" s="13" t="s">
        <v>52</v>
      </c>
      <c r="AE163" s="13" t="s">
        <v>52</v>
      </c>
      <c r="AF163" s="13" t="s">
        <v>52</v>
      </c>
      <c r="AG163" s="13" t="s">
        <v>52</v>
      </c>
      <c r="AH163" s="13" t="s">
        <v>52</v>
      </c>
      <c r="AI163" s="13" t="s">
        <v>52</v>
      </c>
      <c r="AJ163" s="13" t="s">
        <v>52</v>
      </c>
      <c r="AK163" s="13" t="s">
        <v>52</v>
      </c>
      <c r="AL163" s="13" t="s">
        <v>52</v>
      </c>
      <c r="AM163" s="13" t="s">
        <v>52</v>
      </c>
      <c r="AN163" s="13" t="s">
        <v>52</v>
      </c>
      <c r="AO163" s="13" t="s">
        <v>52</v>
      </c>
      <c r="AP163" s="13" t="s">
        <v>52</v>
      </c>
      <c r="AQ163" s="13" t="s">
        <v>52</v>
      </c>
      <c r="AR163" s="13" t="s">
        <v>52</v>
      </c>
      <c r="AS163" s="13" t="s">
        <v>52</v>
      </c>
      <c r="AT163" s="13" t="s">
        <v>52</v>
      </c>
      <c r="AU163" s="13" t="s">
        <v>52</v>
      </c>
    </row>
    <row r="164" spans="1:47" x14ac:dyDescent="0.25">
      <c r="A164" s="68" t="s">
        <v>5</v>
      </c>
      <c r="B164" s="69"/>
      <c r="C164" s="70"/>
      <c r="D164" s="40">
        <f t="shared" ref="D164:AU164" si="111">D160+D156+D152+D143+D86+D31</f>
        <v>0</v>
      </c>
      <c r="E164" s="40">
        <f t="shared" si="111"/>
        <v>0</v>
      </c>
      <c r="F164" s="40">
        <f t="shared" si="111"/>
        <v>0</v>
      </c>
      <c r="G164" s="40">
        <f t="shared" si="111"/>
        <v>0.63</v>
      </c>
      <c r="H164" s="40">
        <f t="shared" si="111"/>
        <v>0</v>
      </c>
      <c r="I164" s="40">
        <f t="shared" si="111"/>
        <v>0</v>
      </c>
      <c r="J164" s="40">
        <f t="shared" si="111"/>
        <v>0.8</v>
      </c>
      <c r="K164" s="40">
        <f t="shared" si="111"/>
        <v>3.8410000000000002</v>
      </c>
      <c r="L164" s="40">
        <f t="shared" si="111"/>
        <v>0</v>
      </c>
      <c r="M164" s="40">
        <f t="shared" si="111"/>
        <v>0</v>
      </c>
      <c r="N164" s="40">
        <f t="shared" si="111"/>
        <v>0</v>
      </c>
      <c r="O164" s="40">
        <f t="shared" si="111"/>
        <v>0</v>
      </c>
      <c r="P164" s="40">
        <f t="shared" si="111"/>
        <v>0</v>
      </c>
      <c r="Q164" s="40">
        <f t="shared" si="111"/>
        <v>0</v>
      </c>
      <c r="R164" s="40">
        <f t="shared" si="111"/>
        <v>0</v>
      </c>
      <c r="S164" s="40">
        <f t="shared" si="111"/>
        <v>0</v>
      </c>
      <c r="T164" s="40">
        <f t="shared" si="111"/>
        <v>0</v>
      </c>
      <c r="U164" s="40">
        <f t="shared" si="111"/>
        <v>0</v>
      </c>
      <c r="V164" s="40">
        <f t="shared" si="111"/>
        <v>0</v>
      </c>
      <c r="W164" s="40">
        <f t="shared" si="111"/>
        <v>0</v>
      </c>
      <c r="X164" s="40">
        <f t="shared" si="111"/>
        <v>0</v>
      </c>
      <c r="Y164" s="40">
        <f t="shared" si="111"/>
        <v>0</v>
      </c>
      <c r="Z164" s="40">
        <f t="shared" si="111"/>
        <v>0</v>
      </c>
      <c r="AA164" s="40">
        <f t="shared" si="111"/>
        <v>0</v>
      </c>
      <c r="AB164" s="40">
        <f t="shared" si="111"/>
        <v>2.33</v>
      </c>
      <c r="AC164" s="40">
        <f t="shared" si="111"/>
        <v>0.54200000000000004</v>
      </c>
      <c r="AD164" s="40">
        <f t="shared" si="111"/>
        <v>0.78</v>
      </c>
      <c r="AE164" s="40">
        <f t="shared" si="111"/>
        <v>0.42</v>
      </c>
      <c r="AF164" s="40">
        <f t="shared" si="111"/>
        <v>0</v>
      </c>
      <c r="AG164" s="40">
        <f t="shared" si="111"/>
        <v>0</v>
      </c>
      <c r="AH164" s="40">
        <f t="shared" si="111"/>
        <v>0</v>
      </c>
      <c r="AI164" s="40">
        <f t="shared" si="111"/>
        <v>0</v>
      </c>
      <c r="AJ164" s="40">
        <f t="shared" si="111"/>
        <v>0</v>
      </c>
      <c r="AK164" s="40">
        <f t="shared" si="111"/>
        <v>0</v>
      </c>
      <c r="AL164" s="40">
        <f t="shared" si="111"/>
        <v>4.0539839999999998</v>
      </c>
      <c r="AM164" s="40">
        <f t="shared" si="111"/>
        <v>8.9572401100000008</v>
      </c>
      <c r="AN164" s="40">
        <f t="shared" si="111"/>
        <v>0</v>
      </c>
      <c r="AO164" s="40">
        <f t="shared" si="111"/>
        <v>0</v>
      </c>
      <c r="AP164" s="40">
        <f t="shared" si="111"/>
        <v>1.4748000000000001</v>
      </c>
      <c r="AQ164" s="40">
        <f t="shared" si="111"/>
        <v>1.49100309</v>
      </c>
      <c r="AR164" s="40">
        <f t="shared" si="111"/>
        <v>0</v>
      </c>
      <c r="AS164" s="40">
        <f t="shared" si="111"/>
        <v>0</v>
      </c>
      <c r="AT164" s="40">
        <f t="shared" si="111"/>
        <v>0</v>
      </c>
      <c r="AU164" s="40">
        <f t="shared" si="111"/>
        <v>0</v>
      </c>
    </row>
  </sheetData>
  <autoFilter ref="A22:AU164"/>
  <mergeCells count="47">
    <mergeCell ref="V20:W20"/>
    <mergeCell ref="X20:Y20"/>
    <mergeCell ref="A164:C164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38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vKTqNGlgzYnSiJQzCG1OHM4e6r+HNUBoT9JhjZmEEFA=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RXFmqon2j2qeL5L/92l4TNOrkAQ2e/J+txM72PcWyUbBa4ElaaTwglkILyzFhQpy
J9PhydaUGLoOXEj36AG9Pw==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PUc3i4E91kPV/e+lM5EPIk4JCJI=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nhRy/kH8Rd/GiKWYLq/wqZW+jeA=</DigestValue>
      </Reference>
      <Reference URI="/xl/sharedStrings.xml?ContentType=application/vnd.openxmlformats-officedocument.spreadsheetml.sharedStrings+xml">
        <DigestMethod Algorithm="http://www.w3.org/2000/09/xmldsig#sha1"/>
        <DigestValue>1UizRab6GuA3DiJllQq0pTJZC4g=</DigestValue>
      </Reference>
      <Reference URI="/xl/styles.xml?ContentType=application/vnd.openxmlformats-officedocument.spreadsheetml.styles+xml">
        <DigestMethod Algorithm="http://www.w3.org/2000/09/xmldsig#sha1"/>
        <DigestValue>gmaBXYY345J7eUJtqqiKHr4xPWc=</DigestValue>
      </Reference>
      <Reference URI="/xl/theme/theme1.xml?ContentType=application/vnd.openxmlformats-officedocument.theme+xml">
        <DigestMethod Algorithm="http://www.w3.org/2000/09/xmldsig#sha1"/>
        <DigestValue>kzzvSzLCIyZ3yMmRmpBEUvJLmqM=</DigestValue>
      </Reference>
      <Reference URI="/xl/workbook.xml?ContentType=application/vnd.openxmlformats-officedocument.spreadsheetml.sheet.main+xml">
        <DigestMethod Algorithm="http://www.w3.org/2000/09/xmldsig#sha1"/>
        <DigestValue>21FawZsWZAvYHtdnzz7Dpahf0Eo=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7GXulAOdpaQn9Fg5UC92l564ebo=</DigestValue>
      </Reference>
    </Manifest>
    <SignatureProperties>
      <SignatureProperty Id="idSignatureTime" Target="#idPackageSignature">
        <mdssi:SignatureTime>
          <mdssi:Format>YYYY-MM-DDThh:mm:ssTZD</mdssi:Format>
          <mdssi:Value>2020-02-05T08:51:30Z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2020-02-04T05:10:19Z</dcterms:modified>
</cp:coreProperties>
</file>